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ội\2026\Sửa VB 43 va 24\HỒ SƠ TRÌNH XYK BƯỚC 5 8.5.2026 SỬA\"/>
    </mc:Choice>
  </mc:AlternateContent>
  <bookViews>
    <workbookView xWindow="0" yWindow="0" windowWidth="4980" windowHeight="1710" firstSheet="1" activeTab="2"/>
  </bookViews>
  <sheets>
    <sheet name="Sheet1" sheetId="1" state="hidden" r:id="rId1"/>
    <sheet name="PL 1- Cấp tỉnh" sheetId="2" r:id="rId2"/>
    <sheet name="PL 2-Cấp xã" sheetId="3" r:id="rId3"/>
  </sheets>
  <definedNames>
    <definedName name="_xlnm.Print_Area" localSheetId="2">'PL 2-Cấp xã'!$A$1:$K$100</definedName>
    <definedName name="_xlnm.Print_Titles" localSheetId="0">Sheet1!$2:$3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3" l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3" i="3"/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E21" i="1"/>
  <c r="E22" i="1"/>
  <c r="E23" i="1"/>
  <c r="E24" i="1"/>
  <c r="E25" i="1"/>
  <c r="E26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20" i="1"/>
  <c r="H64" i="3" l="1"/>
  <c r="H65" i="3"/>
  <c r="H67" i="3"/>
  <c r="H68" i="3"/>
  <c r="H69" i="3"/>
  <c r="H71" i="3"/>
  <c r="H72" i="3"/>
  <c r="H73" i="3"/>
  <c r="H75" i="3"/>
  <c r="H76" i="3"/>
  <c r="H77" i="3"/>
  <c r="H79" i="3"/>
  <c r="H80" i="3"/>
  <c r="H81" i="3"/>
  <c r="H83" i="3"/>
  <c r="H84" i="3"/>
  <c r="H85" i="3"/>
  <c r="H87" i="3"/>
  <c r="H88" i="3"/>
  <c r="H89" i="3"/>
  <c r="H91" i="3"/>
  <c r="H92" i="3"/>
  <c r="H93" i="3"/>
  <c r="H95" i="3"/>
  <c r="H96" i="3"/>
  <c r="H97" i="3"/>
  <c r="H99" i="3"/>
  <c r="H100" i="3"/>
  <c r="H49" i="3"/>
  <c r="H50" i="3"/>
  <c r="H52" i="3"/>
  <c r="H53" i="3"/>
  <c r="H54" i="3"/>
  <c r="H56" i="3"/>
  <c r="H57" i="3"/>
  <c r="H58" i="3"/>
  <c r="H60" i="3"/>
  <c r="H61" i="3"/>
  <c r="H51" i="3"/>
  <c r="H55" i="3"/>
  <c r="H59" i="3"/>
  <c r="H63" i="3"/>
  <c r="H66" i="3"/>
  <c r="H70" i="3"/>
  <c r="H74" i="3"/>
  <c r="H78" i="3"/>
  <c r="H82" i="3"/>
  <c r="H86" i="3"/>
  <c r="H90" i="3"/>
  <c r="H94" i="3"/>
  <c r="H98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J62" i="3"/>
  <c r="J7" i="3"/>
  <c r="K6" i="3"/>
  <c r="G19" i="1"/>
  <c r="G4" i="1"/>
  <c r="D4" i="1"/>
  <c r="E62" i="3"/>
  <c r="D62" i="3"/>
  <c r="D6" i="3" s="1"/>
  <c r="E7" i="3"/>
  <c r="F7" i="3"/>
  <c r="F6" i="3" s="1"/>
  <c r="G7" i="3"/>
  <c r="G6" i="3" s="1"/>
  <c r="D7" i="3"/>
  <c r="D20" i="2"/>
  <c r="E20" i="2"/>
  <c r="F20" i="2"/>
  <c r="C20" i="2"/>
  <c r="D6" i="2"/>
  <c r="E6" i="2"/>
  <c r="F6" i="2"/>
  <c r="C6" i="2"/>
  <c r="C62" i="3" l="1"/>
  <c r="I62" i="3"/>
  <c r="H62" i="3" s="1"/>
  <c r="C7" i="3"/>
  <c r="I7" i="3"/>
  <c r="H7" i="3" s="1"/>
  <c r="E6" i="3"/>
  <c r="C6" i="3" s="1"/>
  <c r="J6" i="3"/>
  <c r="D5" i="1"/>
  <c r="E5" i="1"/>
  <c r="F5" i="1"/>
  <c r="G5" i="1"/>
  <c r="H5" i="1"/>
  <c r="C5" i="1"/>
  <c r="I6" i="3" l="1"/>
  <c r="H6" i="3" s="1"/>
  <c r="D19" i="1"/>
  <c r="E19" i="1"/>
  <c r="F19" i="1"/>
  <c r="F4" i="1" s="1"/>
  <c r="H19" i="1"/>
  <c r="C19" i="1"/>
  <c r="C4" i="1" s="1"/>
</calcChain>
</file>

<file path=xl/sharedStrings.xml><?xml version="1.0" encoding="utf-8"?>
<sst xmlns="http://schemas.openxmlformats.org/spreadsheetml/2006/main" count="279" uniqueCount="134">
  <si>
    <t>TT</t>
  </si>
  <si>
    <t>Ghi chú</t>
  </si>
  <si>
    <t xml:space="preserve">Hội Chữ thập đỏ </t>
  </si>
  <si>
    <t xml:space="preserve">Hội Đông y </t>
  </si>
  <si>
    <t>Liên minh Hợp tác xã</t>
  </si>
  <si>
    <t xml:space="preserve">Hội Nhà báo </t>
  </si>
  <si>
    <t>Liên hiệp các hội khoa học và kỹ thuật</t>
  </si>
  <si>
    <t>Hội Văn học Nghệ thuật</t>
  </si>
  <si>
    <t>Hội Bảo trợ Người khuyết tật và bảo vệ quyền trẻ em</t>
  </si>
  <si>
    <t xml:space="preserve">Hội Khuyến học </t>
  </si>
  <si>
    <t>Hội Cựu Thanh niên xung phong</t>
  </si>
  <si>
    <t>Hội Người cao tuổi</t>
  </si>
  <si>
    <t xml:space="preserve">Hội Nạn nhân chất độc da cam/dioxin </t>
  </si>
  <si>
    <t xml:space="preserve">Hội Luật gia tỉnh </t>
  </si>
  <si>
    <t xml:space="preserve">Hội Người mù </t>
  </si>
  <si>
    <t>I</t>
  </si>
  <si>
    <t>CẤP TỈNH</t>
  </si>
  <si>
    <t>II</t>
  </si>
  <si>
    <t>CẤP XÃ</t>
  </si>
  <si>
    <t>Xã Tân Cương</t>
  </si>
  <si>
    <t>Xã Đại Phúc.</t>
  </si>
  <si>
    <t>Xã Thành Công</t>
  </si>
  <si>
    <t>Xã Định Hóa.</t>
  </si>
  <si>
    <t>Xã Bình Yên.</t>
  </si>
  <si>
    <t>Xã Trung Hội.</t>
  </si>
  <si>
    <t>Xã Phượng Tiến.</t>
  </si>
  <si>
    <t>Xã Phú Đình.</t>
  </si>
  <si>
    <t>Xã Bình Thành.</t>
  </si>
  <si>
    <t>Xã Kim Phượng.</t>
  </si>
  <si>
    <t>Xã Lam Vỹ.</t>
  </si>
  <si>
    <t>Xã  Võ Nhai.</t>
  </si>
  <si>
    <t>Xã Dân Tiến.</t>
  </si>
  <si>
    <t>Xã Nghinh Tường.</t>
  </si>
  <si>
    <t>Xã Thần Sa.</t>
  </si>
  <si>
    <t>Xã La Hiên.</t>
  </si>
  <si>
    <t>Xã Tràng Xá.</t>
  </si>
  <si>
    <t>Xã Phú Lương.</t>
  </si>
  <si>
    <t>Xã Vô Tranh.</t>
  </si>
  <si>
    <t>Xã Yên Trạch.</t>
  </si>
  <si>
    <t>Xã Hợp Thành.</t>
  </si>
  <si>
    <t>Xã Đồng Hỷ.</t>
  </si>
  <si>
    <t>Xã Quang Sơn.</t>
  </si>
  <si>
    <t>Xã Trại Cau.</t>
  </si>
  <si>
    <t>Xã Nam Hòa.</t>
  </si>
  <si>
    <t>Xã Văn Hán.</t>
  </si>
  <si>
    <t>Xã Văn Lăng.</t>
  </si>
  <si>
    <t>Xã Đại Từ.</t>
  </si>
  <si>
    <t>Xã Đức Lương.</t>
  </si>
  <si>
    <t>Xã Phú Thịnh.</t>
  </si>
  <si>
    <t>Xã La Bằng.</t>
  </si>
  <si>
    <t>Xã Phú Lạc.</t>
  </si>
  <si>
    <t>Xã An Khánh.</t>
  </si>
  <si>
    <t>Xã Quân Chu</t>
  </si>
  <si>
    <t>Xã Vạn Phú.</t>
  </si>
  <si>
    <t>Xã Phú Xuyên.</t>
  </si>
  <si>
    <t>Xã Phú Bình</t>
  </si>
  <si>
    <t>Xã Tân Thành.</t>
  </si>
  <si>
    <t>Xã Điềm Thụy.</t>
  </si>
  <si>
    <t>Xã Kha Sơn.</t>
  </si>
  <si>
    <t>Xã Tân Khánh.</t>
  </si>
  <si>
    <t>Xã Bằng Thành.</t>
  </si>
  <si>
    <t>Xã Nghiên Loan.</t>
  </si>
  <si>
    <t>Xã Cao Minh.</t>
  </si>
  <si>
    <t>Xã Ba Bể.</t>
  </si>
  <si>
    <t>Xã Chợ Rã.</t>
  </si>
  <si>
    <t>Xã Phúc Lộc.</t>
  </si>
  <si>
    <t>Xã Thượng Minh.</t>
  </si>
  <si>
    <t>Xã Đồng Phúc.</t>
  </si>
  <si>
    <t>Xã Bằng Vân.</t>
  </si>
  <si>
    <t>Xã Ngân Sơn.</t>
  </si>
  <si>
    <t>Xã Nà Phặc</t>
  </si>
  <si>
    <t>Xã Nam Cường.</t>
  </si>
  <si>
    <t>Xã Quảng Bạch.</t>
  </si>
  <si>
    <t>Xã Hiệp Lực.</t>
  </si>
  <si>
    <t>Xã Yên Thịnh.</t>
  </si>
  <si>
    <t>Xã Chợ Đồn.</t>
  </si>
  <si>
    <t>Xã Yên Phong.</t>
  </si>
  <si>
    <t>Xã Nghĩa Tá.</t>
  </si>
  <si>
    <t>Xã Phủ Thông.</t>
  </si>
  <si>
    <t>Xã Cẩm Giàng.</t>
  </si>
  <si>
    <t>Xã Vĩnh Thông.</t>
  </si>
  <si>
    <t>Xã Bạch Thông.</t>
  </si>
  <si>
    <t>Xã Phong Quang.</t>
  </si>
  <si>
    <t>Xã Văn Lang.</t>
  </si>
  <si>
    <t>Xã Cường Lợi.</t>
  </si>
  <si>
    <t>Xã Na Rì.</t>
  </si>
  <si>
    <t>Xã Trần Phú.</t>
  </si>
  <si>
    <t>Xã Côn Minh.</t>
  </si>
  <si>
    <t>Xã Xuân Dương.</t>
  </si>
  <si>
    <t>Xã Tân Kỳ.</t>
  </si>
  <si>
    <t>Xã Thanh Mai.</t>
  </si>
  <si>
    <t>Xã Thanh Thịnh.</t>
  </si>
  <si>
    <t>Xã Chợ Mới.</t>
  </si>
  <si>
    <t>Xã Yên Bình.</t>
  </si>
  <si>
    <t>Xã Sảng Mộc.</t>
  </si>
  <si>
    <t>Xã Thượng Quan.</t>
  </si>
  <si>
    <t>Phường Phan Đình Phùng.</t>
  </si>
  <si>
    <t>Phường Linh Sơn.</t>
  </si>
  <si>
    <t>Phường Tích Lương.</t>
  </si>
  <si>
    <t>Phường Gia Sàng.</t>
  </si>
  <si>
    <t>Phường Quyết Thắng.</t>
  </si>
  <si>
    <t>Phường Quan Triều.</t>
  </si>
  <si>
    <t>Phường Sông Công.</t>
  </si>
  <si>
    <t>Phường Bá Xuyên.</t>
  </si>
  <si>
    <t>Phường Bách Quang.</t>
  </si>
  <si>
    <t>Phường Phổ Yên.</t>
  </si>
  <si>
    <t>Phường Vạn Xuân.</t>
  </si>
  <si>
    <t>Phường Trung Thành.</t>
  </si>
  <si>
    <t>Phường Phúc Thuận.</t>
  </si>
  <si>
    <t>Phường Đức Xuân</t>
  </si>
  <si>
    <t>Phường Bắc Kạn.</t>
  </si>
  <si>
    <t>Tên hội/xã</t>
  </si>
  <si>
    <t>Chủ tịch</t>
  </si>
  <si>
    <t>Phó Chủ tịch</t>
  </si>
  <si>
    <t>Thành tiền</t>
  </si>
  <si>
    <t xml:space="preserve">THỐNG KÊ SỐ LIỆU LÃNH ĐẠO HỘI DO ĐẢNG, NHÀ NƯỚC GIAO NHIỆM VỤ </t>
  </si>
  <si>
    <t>Trước sắp xếp</t>
  </si>
  <si>
    <t>Sau sắp xếp</t>
  </si>
  <si>
    <t xml:space="preserve">HƯỞNG THÙ LAO </t>
  </si>
  <si>
    <t>THỐNG KÊ SỐ LIỆU LÃNH ĐẠO HỘI DO ĐẢNG, NHÀ NƯỚC GIAO NHIỆM VỤ CẤP TỈNH</t>
  </si>
  <si>
    <t>TỈNH THÁI NGUYÊN THEO NGHỊ QUYẾT 43</t>
  </si>
  <si>
    <t>Hưởng theo chế độ người hoạt động không chuyên trách</t>
  </si>
  <si>
    <t>Xã Võ Nhai.</t>
  </si>
  <si>
    <t>Số lượng đang hưởng theo Nghị quyết số 43/2014/NQ-HĐND</t>
  </si>
  <si>
    <t>Số lượng đề xuất theo Dự thảo Nghị quyết</t>
  </si>
  <si>
    <t>TỔNG CỘNG</t>
  </si>
  <si>
    <t>Tổng cộng</t>
  </si>
  <si>
    <t>Hưởng theo dự thảo Nghị quyết</t>
  </si>
  <si>
    <t>TỈNH BẮC KẠN THEO HƯỚNG DẪN SỐ 01</t>
  </si>
  <si>
    <t>Phụ lục 4</t>
  </si>
  <si>
    <t>Phụ lục 1</t>
  </si>
  <si>
    <t>TỈNH THÁI NGUYÊN</t>
  </si>
  <si>
    <t xml:space="preserve">Hưởng thù lao </t>
  </si>
  <si>
    <t>TỈNH BẮC KẠN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</si>
</sst>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3" fontId="3" fillId="0" borderId="0" xfId="0" applyNumberFormat="1" applyFont="1" applyFill="1"/>
    <xf numFmtId="0" fontId="3" fillId="0" borderId="0" xfId="0" applyFont="1" applyFill="1"/>
    <xf numFmtId="3" fontId="3" fillId="2" borderId="0" xfId="0" applyNumberFormat="1" applyFont="1" applyFill="1"/>
    <xf numFmtId="0" fontId="3" fillId="2" borderId="0" xfId="0" applyFont="1" applyFill="1"/>
    <xf numFmtId="3" fontId="3" fillId="0" borderId="0" xfId="0" quotePrefix="1" applyNumberFormat="1" applyFont="1" applyFill="1"/>
    <xf numFmtId="0" fontId="1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3" fontId="5" fillId="0" borderId="0" xfId="0" applyNumberFormat="1" applyFont="1" applyFill="1"/>
    <xf numFmtId="0" fontId="5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3" fontId="3" fillId="3" borderId="0" xfId="0" applyNumberFormat="1" applyFont="1" applyFill="1"/>
    <xf numFmtId="0" fontId="3" fillId="3" borderId="0" xfId="0" applyFont="1" applyFill="1"/>
    <xf numFmtId="0" fontId="3" fillId="0" borderId="1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B1" zoomScale="85" zoomScaleNormal="85" workbookViewId="0">
      <pane xSplit="8" ySplit="5" topLeftCell="J6" activePane="bottomRight" state="frozenSplit"/>
      <selection activeCell="E3" sqref="E3"/>
      <selection pane="topRight" activeCell="I1" sqref="I1"/>
      <selection pane="bottomLeft" activeCell="B43" sqref="B43"/>
      <selection pane="bottomRight" activeCell="F61" sqref="F61:F95"/>
    </sheetView>
  </sheetViews>
  <sheetFormatPr defaultRowHeight="18.75" x14ac:dyDescent="0.3"/>
  <cols>
    <col min="1" max="1" width="5.85546875" style="19" customWidth="1"/>
    <col min="2" max="2" width="57.140625" style="19" customWidth="1"/>
    <col min="3" max="8" width="14.140625" style="14" customWidth="1"/>
    <col min="9" max="9" width="12.28515625" style="14" customWidth="1"/>
    <col min="10" max="10" width="9.140625" style="18"/>
    <col min="11" max="16384" width="9.140625" style="19"/>
  </cols>
  <sheetData>
    <row r="1" spans="1:10" ht="33.75" customHeight="1" x14ac:dyDescent="0.3">
      <c r="A1" s="44" t="s">
        <v>115</v>
      </c>
      <c r="B1" s="44"/>
      <c r="C1" s="44"/>
      <c r="D1" s="44"/>
      <c r="E1" s="44"/>
      <c r="F1" s="44"/>
      <c r="G1" s="44"/>
      <c r="H1" s="44"/>
      <c r="I1" s="44"/>
    </row>
    <row r="2" spans="1:10" ht="63.75" customHeight="1" x14ac:dyDescent="0.3">
      <c r="A2" s="45" t="s">
        <v>0</v>
      </c>
      <c r="B2" s="45" t="s">
        <v>111</v>
      </c>
      <c r="C2" s="47" t="s">
        <v>123</v>
      </c>
      <c r="D2" s="48"/>
      <c r="E2" s="49"/>
      <c r="F2" s="47" t="s">
        <v>124</v>
      </c>
      <c r="G2" s="48"/>
      <c r="H2" s="49"/>
      <c r="I2" s="1" t="s">
        <v>1</v>
      </c>
    </row>
    <row r="3" spans="1:10" ht="40.5" customHeight="1" x14ac:dyDescent="0.3">
      <c r="A3" s="46"/>
      <c r="B3" s="46"/>
      <c r="C3" s="1" t="s">
        <v>112</v>
      </c>
      <c r="D3" s="1" t="s">
        <v>113</v>
      </c>
      <c r="E3" s="1" t="s">
        <v>114</v>
      </c>
      <c r="F3" s="1" t="s">
        <v>112</v>
      </c>
      <c r="G3" s="1" t="s">
        <v>113</v>
      </c>
      <c r="H3" s="1" t="s">
        <v>114</v>
      </c>
      <c r="I3" s="1"/>
    </row>
    <row r="4" spans="1:10" ht="40.5" customHeight="1" x14ac:dyDescent="0.3">
      <c r="A4" s="23"/>
      <c r="B4" s="23" t="s">
        <v>125</v>
      </c>
      <c r="C4" s="1">
        <f>C5+C19</f>
        <v>224</v>
      </c>
      <c r="D4" s="1">
        <f>D5+D19</f>
        <v>14</v>
      </c>
      <c r="E4" s="1"/>
      <c r="F4" s="1">
        <f>F5+F19</f>
        <v>475</v>
      </c>
      <c r="G4" s="1">
        <f>G5+G19</f>
        <v>481</v>
      </c>
      <c r="H4" s="1"/>
      <c r="I4" s="1"/>
    </row>
    <row r="5" spans="1:10" ht="32.25" customHeight="1" x14ac:dyDescent="0.3">
      <c r="A5" s="2" t="s">
        <v>15</v>
      </c>
      <c r="B5" s="2" t="s">
        <v>16</v>
      </c>
      <c r="C5" s="1">
        <f>SUM(C6:C18)</f>
        <v>9</v>
      </c>
      <c r="D5" s="1">
        <f t="shared" ref="D5:H5" si="0">SUM(D6:D18)</f>
        <v>14</v>
      </c>
      <c r="E5" s="1">
        <f t="shared" si="0"/>
        <v>0</v>
      </c>
      <c r="F5" s="1">
        <f t="shared" si="0"/>
        <v>9</v>
      </c>
      <c r="G5" s="1">
        <f t="shared" si="0"/>
        <v>15</v>
      </c>
      <c r="H5" s="1">
        <f t="shared" si="0"/>
        <v>0</v>
      </c>
      <c r="I5" s="1"/>
    </row>
    <row r="6" spans="1:10" ht="24" customHeight="1" x14ac:dyDescent="0.3">
      <c r="A6" s="5">
        <v>1</v>
      </c>
      <c r="B6" s="7" t="s">
        <v>2</v>
      </c>
      <c r="C6" s="6"/>
      <c r="D6" s="6"/>
      <c r="E6" s="6"/>
      <c r="F6" s="6"/>
      <c r="G6" s="6"/>
      <c r="H6" s="6"/>
      <c r="I6" s="4"/>
    </row>
    <row r="7" spans="1:10" ht="24" customHeight="1" x14ac:dyDescent="0.3">
      <c r="A7" s="5">
        <v>2</v>
      </c>
      <c r="B7" s="7" t="s">
        <v>3</v>
      </c>
      <c r="C7" s="6"/>
      <c r="D7" s="6"/>
      <c r="E7" s="6"/>
      <c r="F7" s="6"/>
      <c r="G7" s="6"/>
      <c r="H7" s="6"/>
      <c r="I7" s="6"/>
    </row>
    <row r="8" spans="1:10" ht="24" customHeight="1" x14ac:dyDescent="0.3">
      <c r="A8" s="5">
        <v>3</v>
      </c>
      <c r="B8" s="9" t="s">
        <v>4</v>
      </c>
      <c r="C8" s="11"/>
      <c r="D8" s="11"/>
      <c r="E8" s="11"/>
      <c r="F8" s="11"/>
      <c r="G8" s="11"/>
      <c r="H8" s="11"/>
      <c r="I8" s="4"/>
    </row>
    <row r="9" spans="1:10" ht="24" customHeight="1" x14ac:dyDescent="0.3">
      <c r="A9" s="5">
        <v>4</v>
      </c>
      <c r="B9" s="7" t="s">
        <v>5</v>
      </c>
      <c r="C9" s="6"/>
      <c r="D9" s="6"/>
      <c r="E9" s="6"/>
      <c r="F9" s="6"/>
      <c r="G9" s="6"/>
      <c r="H9" s="6"/>
      <c r="I9" s="6"/>
    </row>
    <row r="10" spans="1:10" ht="24" customHeight="1" x14ac:dyDescent="0.3">
      <c r="A10" s="5">
        <v>5</v>
      </c>
      <c r="B10" s="7" t="s">
        <v>6</v>
      </c>
      <c r="C10" s="6">
        <v>1</v>
      </c>
      <c r="D10" s="6">
        <v>0</v>
      </c>
      <c r="E10" s="6"/>
      <c r="F10" s="6">
        <v>1</v>
      </c>
      <c r="G10" s="6">
        <v>0</v>
      </c>
      <c r="H10" s="6"/>
      <c r="I10" s="6"/>
    </row>
    <row r="11" spans="1:10" s="21" customFormat="1" ht="24" customHeight="1" x14ac:dyDescent="0.3">
      <c r="A11" s="10">
        <v>6</v>
      </c>
      <c r="B11" s="7" t="s">
        <v>7</v>
      </c>
      <c r="C11" s="6">
        <v>1</v>
      </c>
      <c r="D11" s="6">
        <v>2</v>
      </c>
      <c r="E11" s="6"/>
      <c r="F11" s="6">
        <v>1</v>
      </c>
      <c r="G11" s="6">
        <v>2</v>
      </c>
      <c r="H11" s="6"/>
      <c r="I11" s="11"/>
      <c r="J11" s="20"/>
    </row>
    <row r="12" spans="1:10" ht="24" customHeight="1" x14ac:dyDescent="0.3">
      <c r="A12" s="5">
        <v>7</v>
      </c>
      <c r="B12" s="3" t="s">
        <v>8</v>
      </c>
      <c r="C12" s="6">
        <v>1</v>
      </c>
      <c r="D12" s="6">
        <v>3</v>
      </c>
      <c r="E12" s="6"/>
      <c r="F12" s="6">
        <v>1</v>
      </c>
      <c r="G12" s="6">
        <v>3</v>
      </c>
      <c r="H12" s="6"/>
      <c r="I12" s="6"/>
    </row>
    <row r="13" spans="1:10" ht="24" customHeight="1" x14ac:dyDescent="0.3">
      <c r="A13" s="5">
        <v>8</v>
      </c>
      <c r="B13" s="7" t="s">
        <v>14</v>
      </c>
      <c r="C13" s="6">
        <v>1</v>
      </c>
      <c r="D13" s="6">
        <v>1</v>
      </c>
      <c r="E13" s="6"/>
      <c r="F13" s="6">
        <v>1</v>
      </c>
      <c r="G13" s="6">
        <v>1</v>
      </c>
      <c r="H13" s="6"/>
      <c r="I13" s="6"/>
    </row>
    <row r="14" spans="1:10" ht="24" customHeight="1" x14ac:dyDescent="0.3">
      <c r="A14" s="5">
        <v>9</v>
      </c>
      <c r="B14" s="7" t="s">
        <v>9</v>
      </c>
      <c r="C14" s="6">
        <v>1</v>
      </c>
      <c r="D14" s="6">
        <v>2</v>
      </c>
      <c r="E14" s="6"/>
      <c r="F14" s="6">
        <v>1</v>
      </c>
      <c r="G14" s="6">
        <v>2</v>
      </c>
      <c r="H14" s="6"/>
      <c r="I14" s="6"/>
    </row>
    <row r="15" spans="1:10" ht="24" customHeight="1" x14ac:dyDescent="0.3">
      <c r="A15" s="5">
        <v>10</v>
      </c>
      <c r="B15" s="7" t="s">
        <v>10</v>
      </c>
      <c r="C15" s="6">
        <v>1</v>
      </c>
      <c r="D15" s="6">
        <v>2</v>
      </c>
      <c r="E15" s="6"/>
      <c r="F15" s="6">
        <v>1</v>
      </c>
      <c r="G15" s="6">
        <v>2</v>
      </c>
      <c r="H15" s="6"/>
      <c r="I15" s="8"/>
    </row>
    <row r="16" spans="1:10" ht="24" customHeight="1" x14ac:dyDescent="0.3">
      <c r="A16" s="5">
        <v>11</v>
      </c>
      <c r="B16" s="7" t="s">
        <v>11</v>
      </c>
      <c r="C16" s="6">
        <v>1</v>
      </c>
      <c r="D16" s="6">
        <v>1</v>
      </c>
      <c r="E16" s="6"/>
      <c r="F16" s="6">
        <v>1</v>
      </c>
      <c r="G16" s="6">
        <v>2</v>
      </c>
      <c r="H16" s="6"/>
      <c r="I16" s="6"/>
    </row>
    <row r="17" spans="1:10" s="21" customFormat="1" ht="24" customHeight="1" x14ac:dyDescent="0.3">
      <c r="A17" s="10">
        <v>12</v>
      </c>
      <c r="B17" s="7" t="s">
        <v>12</v>
      </c>
      <c r="C17" s="6">
        <v>1</v>
      </c>
      <c r="D17" s="6">
        <v>1</v>
      </c>
      <c r="E17" s="6"/>
      <c r="F17" s="6">
        <v>1</v>
      </c>
      <c r="G17" s="6">
        <v>1</v>
      </c>
      <c r="H17" s="6"/>
      <c r="I17" s="11"/>
      <c r="J17" s="20"/>
    </row>
    <row r="18" spans="1:10" ht="24" customHeight="1" x14ac:dyDescent="0.3">
      <c r="A18" s="5">
        <v>13</v>
      </c>
      <c r="B18" s="7" t="s">
        <v>13</v>
      </c>
      <c r="C18" s="6">
        <v>1</v>
      </c>
      <c r="D18" s="6">
        <v>2</v>
      </c>
      <c r="E18" s="6"/>
      <c r="F18" s="6">
        <v>1</v>
      </c>
      <c r="G18" s="6">
        <v>2</v>
      </c>
      <c r="H18" s="6"/>
      <c r="I18" s="6"/>
    </row>
    <row r="19" spans="1:10" ht="32.25" customHeight="1" x14ac:dyDescent="0.3">
      <c r="A19" s="2" t="s">
        <v>17</v>
      </c>
      <c r="B19" s="2" t="s">
        <v>18</v>
      </c>
      <c r="C19" s="1">
        <f>SUM(C20:C111)</f>
        <v>215</v>
      </c>
      <c r="D19" s="1">
        <f t="shared" ref="D19:H19" si="1">SUM(D20:D111)</f>
        <v>0</v>
      </c>
      <c r="E19" s="1">
        <f t="shared" si="1"/>
        <v>466</v>
      </c>
      <c r="F19" s="1">
        <f t="shared" si="1"/>
        <v>466</v>
      </c>
      <c r="G19" s="1">
        <f t="shared" ref="G19" si="2">SUM(G20:G111)</f>
        <v>466</v>
      </c>
      <c r="H19" s="1">
        <f t="shared" si="1"/>
        <v>0</v>
      </c>
      <c r="I19" s="1"/>
    </row>
    <row r="20" spans="1:10" ht="21" customHeight="1" x14ac:dyDescent="0.3">
      <c r="A20" s="12">
        <v>1</v>
      </c>
      <c r="B20" s="3" t="s">
        <v>19</v>
      </c>
      <c r="C20" s="6">
        <v>5</v>
      </c>
      <c r="D20" s="6"/>
      <c r="E20" s="6">
        <f>C20+2</f>
        <v>7</v>
      </c>
      <c r="F20" s="6">
        <v>7</v>
      </c>
      <c r="G20" s="6">
        <v>7</v>
      </c>
      <c r="H20" s="6"/>
      <c r="I20" s="6"/>
    </row>
    <row r="21" spans="1:10" ht="21" customHeight="1" x14ac:dyDescent="0.3">
      <c r="A21" s="12">
        <v>2</v>
      </c>
      <c r="B21" s="3" t="s">
        <v>20</v>
      </c>
      <c r="C21" s="6">
        <v>5</v>
      </c>
      <c r="D21" s="6"/>
      <c r="E21" s="6">
        <f t="shared" ref="E21:E60" si="3">C21+2</f>
        <v>7</v>
      </c>
      <c r="F21" s="6">
        <v>7</v>
      </c>
      <c r="G21" s="6">
        <v>7</v>
      </c>
      <c r="H21" s="6"/>
      <c r="I21" s="6"/>
    </row>
    <row r="22" spans="1:10" ht="21" customHeight="1" x14ac:dyDescent="0.3">
      <c r="A22" s="12">
        <v>3</v>
      </c>
      <c r="B22" s="3" t="s">
        <v>21</v>
      </c>
      <c r="C22" s="6">
        <v>3</v>
      </c>
      <c r="D22" s="6"/>
      <c r="E22" s="6">
        <f t="shared" si="3"/>
        <v>5</v>
      </c>
      <c r="F22" s="6">
        <v>5</v>
      </c>
      <c r="G22" s="6">
        <v>5</v>
      </c>
      <c r="H22" s="6"/>
      <c r="I22" s="6"/>
    </row>
    <row r="23" spans="1:10" ht="21" customHeight="1" x14ac:dyDescent="0.3">
      <c r="A23" s="12">
        <v>4</v>
      </c>
      <c r="B23" s="3" t="s">
        <v>22</v>
      </c>
      <c r="C23" s="6">
        <v>4</v>
      </c>
      <c r="D23" s="6"/>
      <c r="E23" s="6">
        <f t="shared" si="3"/>
        <v>6</v>
      </c>
      <c r="F23" s="6">
        <v>6</v>
      </c>
      <c r="G23" s="6">
        <v>6</v>
      </c>
      <c r="H23" s="6"/>
      <c r="I23" s="6"/>
    </row>
    <row r="24" spans="1:10" ht="21" customHeight="1" x14ac:dyDescent="0.3">
      <c r="A24" s="12">
        <v>5</v>
      </c>
      <c r="B24" s="3" t="s">
        <v>23</v>
      </c>
      <c r="C24" s="6">
        <v>4</v>
      </c>
      <c r="D24" s="6"/>
      <c r="E24" s="6">
        <f t="shared" si="3"/>
        <v>6</v>
      </c>
      <c r="F24" s="6">
        <v>6</v>
      </c>
      <c r="G24" s="6">
        <v>6</v>
      </c>
      <c r="H24" s="6"/>
      <c r="I24" s="6"/>
    </row>
    <row r="25" spans="1:10" ht="21" customHeight="1" x14ac:dyDescent="0.3">
      <c r="A25" s="12">
        <v>6</v>
      </c>
      <c r="B25" s="3" t="s">
        <v>24</v>
      </c>
      <c r="C25" s="6">
        <v>4</v>
      </c>
      <c r="D25" s="6"/>
      <c r="E25" s="6">
        <f t="shared" si="3"/>
        <v>6</v>
      </c>
      <c r="F25" s="6">
        <v>6</v>
      </c>
      <c r="G25" s="6">
        <v>6</v>
      </c>
      <c r="H25" s="6"/>
      <c r="I25" s="6"/>
    </row>
    <row r="26" spans="1:10" ht="21" customHeight="1" x14ac:dyDescent="0.3">
      <c r="A26" s="12">
        <v>7</v>
      </c>
      <c r="B26" s="3" t="s">
        <v>25</v>
      </c>
      <c r="C26" s="6">
        <v>4</v>
      </c>
      <c r="D26" s="6"/>
      <c r="E26" s="6">
        <f t="shared" si="3"/>
        <v>6</v>
      </c>
      <c r="F26" s="6">
        <v>6</v>
      </c>
      <c r="G26" s="6">
        <v>6</v>
      </c>
      <c r="H26" s="6"/>
      <c r="I26" s="6"/>
    </row>
    <row r="27" spans="1:10" ht="21" customHeight="1" x14ac:dyDescent="0.3">
      <c r="A27" s="12">
        <v>8</v>
      </c>
      <c r="B27" s="3" t="s">
        <v>26</v>
      </c>
      <c r="C27" s="6">
        <v>4</v>
      </c>
      <c r="D27" s="6"/>
      <c r="E27" s="6">
        <f t="shared" si="3"/>
        <v>6</v>
      </c>
      <c r="F27" s="6">
        <v>6</v>
      </c>
      <c r="G27" s="6">
        <v>6</v>
      </c>
      <c r="H27" s="6"/>
      <c r="I27" s="6"/>
    </row>
    <row r="28" spans="1:10" ht="21" customHeight="1" x14ac:dyDescent="0.3">
      <c r="A28" s="12">
        <v>9</v>
      </c>
      <c r="B28" s="3" t="s">
        <v>27</v>
      </c>
      <c r="C28" s="6">
        <v>4</v>
      </c>
      <c r="D28" s="6"/>
      <c r="E28" s="11">
        <v>6</v>
      </c>
      <c r="F28" s="6">
        <v>6</v>
      </c>
      <c r="G28" s="6">
        <v>6</v>
      </c>
      <c r="H28" s="6"/>
      <c r="I28" s="6"/>
    </row>
    <row r="29" spans="1:10" ht="21" customHeight="1" x14ac:dyDescent="0.3">
      <c r="A29" s="12">
        <v>10</v>
      </c>
      <c r="B29" s="3" t="s">
        <v>28</v>
      </c>
      <c r="C29" s="6">
        <v>4</v>
      </c>
      <c r="D29" s="6"/>
      <c r="E29" s="6">
        <f t="shared" si="3"/>
        <v>6</v>
      </c>
      <c r="F29" s="6">
        <v>6</v>
      </c>
      <c r="G29" s="6">
        <v>6</v>
      </c>
      <c r="H29" s="6"/>
      <c r="I29" s="6"/>
    </row>
    <row r="30" spans="1:10" ht="21" customHeight="1" x14ac:dyDescent="0.3">
      <c r="A30" s="12">
        <v>11</v>
      </c>
      <c r="B30" s="3" t="s">
        <v>29</v>
      </c>
      <c r="C30" s="6">
        <v>4</v>
      </c>
      <c r="D30" s="6"/>
      <c r="E30" s="6">
        <f t="shared" si="3"/>
        <v>6</v>
      </c>
      <c r="F30" s="6">
        <v>6</v>
      </c>
      <c r="G30" s="6">
        <v>6</v>
      </c>
      <c r="H30" s="6"/>
      <c r="I30" s="6"/>
    </row>
    <row r="31" spans="1:10" ht="21" customHeight="1" x14ac:dyDescent="0.3">
      <c r="A31" s="12">
        <v>12</v>
      </c>
      <c r="B31" s="3" t="s">
        <v>30</v>
      </c>
      <c r="C31" s="6">
        <v>3</v>
      </c>
      <c r="D31" s="6"/>
      <c r="E31" s="6">
        <f t="shared" si="3"/>
        <v>5</v>
      </c>
      <c r="F31" s="6">
        <v>5</v>
      </c>
      <c r="G31" s="6">
        <v>5</v>
      </c>
      <c r="H31" s="6"/>
      <c r="I31" s="6"/>
    </row>
    <row r="32" spans="1:10" ht="21" customHeight="1" x14ac:dyDescent="0.3">
      <c r="A32" s="12">
        <v>13</v>
      </c>
      <c r="B32" s="3" t="s">
        <v>31</v>
      </c>
      <c r="C32" s="6">
        <v>3</v>
      </c>
      <c r="D32" s="6"/>
      <c r="E32" s="6">
        <f t="shared" si="3"/>
        <v>5</v>
      </c>
      <c r="F32" s="6">
        <v>5</v>
      </c>
      <c r="G32" s="6">
        <v>5</v>
      </c>
      <c r="H32" s="6"/>
      <c r="I32" s="6"/>
    </row>
    <row r="33" spans="1:10" ht="21" customHeight="1" x14ac:dyDescent="0.3">
      <c r="A33" s="12">
        <v>14</v>
      </c>
      <c r="B33" s="3" t="s">
        <v>32</v>
      </c>
      <c r="C33" s="6">
        <v>3</v>
      </c>
      <c r="D33" s="6"/>
      <c r="E33" s="6">
        <f t="shared" si="3"/>
        <v>5</v>
      </c>
      <c r="F33" s="6">
        <v>5</v>
      </c>
      <c r="G33" s="6">
        <v>5</v>
      </c>
      <c r="H33" s="6"/>
      <c r="I33" s="6"/>
    </row>
    <row r="34" spans="1:10" ht="21" customHeight="1" x14ac:dyDescent="0.3">
      <c r="A34" s="12">
        <v>15</v>
      </c>
      <c r="B34" s="3" t="s">
        <v>33</v>
      </c>
      <c r="C34" s="6">
        <v>2</v>
      </c>
      <c r="D34" s="6"/>
      <c r="E34" s="6">
        <f t="shared" si="3"/>
        <v>4</v>
      </c>
      <c r="F34" s="6">
        <v>4</v>
      </c>
      <c r="G34" s="6">
        <v>4</v>
      </c>
      <c r="H34" s="6"/>
      <c r="I34" s="6"/>
      <c r="J34" s="22"/>
    </row>
    <row r="35" spans="1:10" ht="21" customHeight="1" x14ac:dyDescent="0.3">
      <c r="A35" s="12">
        <v>16</v>
      </c>
      <c r="B35" s="3" t="s">
        <v>34</v>
      </c>
      <c r="C35" s="6">
        <v>3</v>
      </c>
      <c r="D35" s="6"/>
      <c r="E35" s="6">
        <f t="shared" si="3"/>
        <v>5</v>
      </c>
      <c r="F35" s="6">
        <v>5</v>
      </c>
      <c r="G35" s="6">
        <v>5</v>
      </c>
      <c r="H35" s="6"/>
      <c r="I35" s="13"/>
    </row>
    <row r="36" spans="1:10" ht="21" customHeight="1" x14ac:dyDescent="0.3">
      <c r="A36" s="12">
        <v>17</v>
      </c>
      <c r="B36" s="3" t="s">
        <v>35</v>
      </c>
      <c r="C36" s="6">
        <v>3</v>
      </c>
      <c r="D36" s="6"/>
      <c r="E36" s="6">
        <f t="shared" si="3"/>
        <v>5</v>
      </c>
      <c r="F36" s="6">
        <v>5</v>
      </c>
      <c r="G36" s="6">
        <v>5</v>
      </c>
      <c r="H36" s="6"/>
      <c r="I36" s="13"/>
    </row>
    <row r="37" spans="1:10" ht="21" customHeight="1" x14ac:dyDescent="0.3">
      <c r="A37" s="12">
        <v>18</v>
      </c>
      <c r="B37" s="3" t="s">
        <v>36</v>
      </c>
      <c r="C37" s="6">
        <v>4</v>
      </c>
      <c r="D37" s="6"/>
      <c r="E37" s="6">
        <f t="shared" si="3"/>
        <v>6</v>
      </c>
      <c r="F37" s="6">
        <v>6</v>
      </c>
      <c r="G37" s="6">
        <v>6</v>
      </c>
      <c r="H37" s="6"/>
      <c r="I37" s="13"/>
    </row>
    <row r="38" spans="1:10" ht="21" customHeight="1" x14ac:dyDescent="0.3">
      <c r="A38" s="12">
        <v>19</v>
      </c>
      <c r="B38" s="3" t="s">
        <v>37</v>
      </c>
      <c r="C38" s="6">
        <v>4</v>
      </c>
      <c r="D38" s="6"/>
      <c r="E38" s="6">
        <f t="shared" si="3"/>
        <v>6</v>
      </c>
      <c r="F38" s="6">
        <v>6</v>
      </c>
      <c r="G38" s="6">
        <v>6</v>
      </c>
      <c r="H38" s="6"/>
      <c r="I38" s="13"/>
    </row>
    <row r="39" spans="1:10" ht="21" customHeight="1" x14ac:dyDescent="0.3">
      <c r="A39" s="12">
        <v>20</v>
      </c>
      <c r="B39" s="3" t="s">
        <v>38</v>
      </c>
      <c r="C39" s="6">
        <v>4</v>
      </c>
      <c r="D39" s="6"/>
      <c r="E39" s="6">
        <f t="shared" si="3"/>
        <v>6</v>
      </c>
      <c r="F39" s="6">
        <v>6</v>
      </c>
      <c r="G39" s="6">
        <v>6</v>
      </c>
      <c r="H39" s="6"/>
      <c r="I39" s="13"/>
    </row>
    <row r="40" spans="1:10" ht="21" customHeight="1" x14ac:dyDescent="0.3">
      <c r="A40" s="12">
        <v>21</v>
      </c>
      <c r="B40" s="3" t="s">
        <v>39</v>
      </c>
      <c r="C40" s="6">
        <v>4</v>
      </c>
      <c r="D40" s="6"/>
      <c r="E40" s="6">
        <f t="shared" si="3"/>
        <v>6</v>
      </c>
      <c r="F40" s="6">
        <v>6</v>
      </c>
      <c r="G40" s="6">
        <v>6</v>
      </c>
      <c r="H40" s="6"/>
      <c r="I40" s="13"/>
    </row>
    <row r="41" spans="1:10" ht="21" customHeight="1" x14ac:dyDescent="0.3">
      <c r="A41" s="12">
        <v>22</v>
      </c>
      <c r="B41" s="3" t="s">
        <v>40</v>
      </c>
      <c r="C41" s="6">
        <v>5</v>
      </c>
      <c r="D41" s="6"/>
      <c r="E41" s="6">
        <f t="shared" si="3"/>
        <v>7</v>
      </c>
      <c r="F41" s="6">
        <v>7</v>
      </c>
      <c r="G41" s="6">
        <v>7</v>
      </c>
      <c r="H41" s="6"/>
      <c r="I41" s="13"/>
    </row>
    <row r="42" spans="1:10" ht="21" customHeight="1" x14ac:dyDescent="0.3">
      <c r="A42" s="12">
        <v>23</v>
      </c>
      <c r="B42" s="3" t="s">
        <v>41</v>
      </c>
      <c r="C42" s="6">
        <v>3</v>
      </c>
      <c r="D42" s="6"/>
      <c r="E42" s="6">
        <f t="shared" si="3"/>
        <v>5</v>
      </c>
      <c r="F42" s="6">
        <v>5</v>
      </c>
      <c r="G42" s="6">
        <v>5</v>
      </c>
      <c r="H42" s="6"/>
      <c r="I42" s="13"/>
    </row>
    <row r="43" spans="1:10" ht="21" customHeight="1" x14ac:dyDescent="0.3">
      <c r="A43" s="12">
        <v>24</v>
      </c>
      <c r="B43" s="3" t="s">
        <v>42</v>
      </c>
      <c r="C43" s="6">
        <v>5</v>
      </c>
      <c r="D43" s="6"/>
      <c r="E43" s="6">
        <f t="shared" si="3"/>
        <v>7</v>
      </c>
      <c r="F43" s="6">
        <v>7</v>
      </c>
      <c r="G43" s="6">
        <v>7</v>
      </c>
      <c r="H43" s="6"/>
      <c r="I43" s="13"/>
    </row>
    <row r="44" spans="1:10" ht="21" customHeight="1" x14ac:dyDescent="0.3">
      <c r="A44" s="12">
        <v>25</v>
      </c>
      <c r="B44" s="3" t="s">
        <v>43</v>
      </c>
      <c r="C44" s="6">
        <v>5</v>
      </c>
      <c r="D44" s="6"/>
      <c r="E44" s="6">
        <f t="shared" si="3"/>
        <v>7</v>
      </c>
      <c r="F44" s="6">
        <v>7</v>
      </c>
      <c r="G44" s="6">
        <v>7</v>
      </c>
      <c r="H44" s="6"/>
      <c r="I44" s="13"/>
    </row>
    <row r="45" spans="1:10" ht="21" customHeight="1" x14ac:dyDescent="0.3">
      <c r="A45" s="12">
        <v>26</v>
      </c>
      <c r="B45" s="3" t="s">
        <v>44</v>
      </c>
      <c r="C45" s="6">
        <v>3</v>
      </c>
      <c r="D45" s="6"/>
      <c r="E45" s="6">
        <v>7</v>
      </c>
      <c r="F45" s="6">
        <v>7</v>
      </c>
      <c r="G45" s="6">
        <v>7</v>
      </c>
      <c r="H45" s="6"/>
      <c r="I45" s="13"/>
    </row>
    <row r="46" spans="1:10" s="21" customFormat="1" ht="21" customHeight="1" x14ac:dyDescent="0.3">
      <c r="A46" s="16">
        <v>27</v>
      </c>
      <c r="B46" s="15" t="s">
        <v>45</v>
      </c>
      <c r="C46" s="11">
        <v>3</v>
      </c>
      <c r="D46" s="11"/>
      <c r="E46" s="6">
        <f t="shared" si="3"/>
        <v>5</v>
      </c>
      <c r="F46" s="11">
        <v>5</v>
      </c>
      <c r="G46" s="11">
        <v>5</v>
      </c>
      <c r="H46" s="11"/>
      <c r="I46" s="17"/>
      <c r="J46" s="20"/>
    </row>
    <row r="47" spans="1:10" ht="21" customHeight="1" x14ac:dyDescent="0.3">
      <c r="A47" s="12">
        <v>28</v>
      </c>
      <c r="B47" s="3" t="s">
        <v>46</v>
      </c>
      <c r="C47" s="6">
        <v>4</v>
      </c>
      <c r="D47" s="6"/>
      <c r="E47" s="6">
        <f t="shared" si="3"/>
        <v>6</v>
      </c>
      <c r="F47" s="6">
        <v>6</v>
      </c>
      <c r="G47" s="6">
        <v>6</v>
      </c>
      <c r="H47" s="6"/>
      <c r="I47" s="13"/>
    </row>
    <row r="48" spans="1:10" x14ac:dyDescent="0.3">
      <c r="A48" s="12">
        <v>29</v>
      </c>
      <c r="B48" s="3" t="s">
        <v>47</v>
      </c>
      <c r="C48" s="13">
        <v>4</v>
      </c>
      <c r="D48" s="13"/>
      <c r="E48" s="6">
        <f t="shared" si="3"/>
        <v>6</v>
      </c>
      <c r="F48" s="13">
        <v>6</v>
      </c>
      <c r="G48" s="13">
        <v>6</v>
      </c>
      <c r="H48" s="13"/>
      <c r="I48" s="13"/>
    </row>
    <row r="49" spans="1:10" x14ac:dyDescent="0.3">
      <c r="A49" s="12">
        <v>30</v>
      </c>
      <c r="B49" s="3" t="s">
        <v>48</v>
      </c>
      <c r="C49" s="13">
        <v>4</v>
      </c>
      <c r="D49" s="13"/>
      <c r="E49" s="6">
        <f t="shared" si="3"/>
        <v>6</v>
      </c>
      <c r="F49" s="13">
        <v>6</v>
      </c>
      <c r="G49" s="13">
        <v>6</v>
      </c>
      <c r="H49" s="13"/>
      <c r="I49" s="13"/>
    </row>
    <row r="50" spans="1:10" x14ac:dyDescent="0.3">
      <c r="A50" s="12">
        <v>31</v>
      </c>
      <c r="B50" s="3" t="s">
        <v>49</v>
      </c>
      <c r="C50" s="13">
        <v>4</v>
      </c>
      <c r="D50" s="13"/>
      <c r="E50" s="6">
        <f t="shared" si="3"/>
        <v>6</v>
      </c>
      <c r="F50" s="13">
        <v>6</v>
      </c>
      <c r="G50" s="13">
        <v>6</v>
      </c>
      <c r="H50" s="13"/>
      <c r="I50" s="13"/>
    </row>
    <row r="51" spans="1:10" x14ac:dyDescent="0.3">
      <c r="A51" s="12">
        <v>32</v>
      </c>
      <c r="B51" s="3" t="s">
        <v>50</v>
      </c>
      <c r="C51" s="13">
        <v>4</v>
      </c>
      <c r="D51" s="13"/>
      <c r="E51" s="6">
        <f t="shared" si="3"/>
        <v>6</v>
      </c>
      <c r="F51" s="13">
        <v>6</v>
      </c>
      <c r="G51" s="13">
        <v>6</v>
      </c>
      <c r="H51" s="13"/>
      <c r="I51" s="13"/>
    </row>
    <row r="52" spans="1:10" x14ac:dyDescent="0.3">
      <c r="A52" s="12">
        <v>33</v>
      </c>
      <c r="B52" s="3" t="s">
        <v>51</v>
      </c>
      <c r="C52" s="13">
        <v>4</v>
      </c>
      <c r="D52" s="13"/>
      <c r="E52" s="6">
        <f t="shared" si="3"/>
        <v>6</v>
      </c>
      <c r="F52" s="13">
        <v>6</v>
      </c>
      <c r="G52" s="13">
        <v>6</v>
      </c>
      <c r="H52" s="13"/>
      <c r="I52" s="13"/>
    </row>
    <row r="53" spans="1:10" x14ac:dyDescent="0.3">
      <c r="A53" s="12">
        <v>34</v>
      </c>
      <c r="B53" s="3" t="s">
        <v>52</v>
      </c>
      <c r="C53" s="13">
        <v>4</v>
      </c>
      <c r="D53" s="13"/>
      <c r="E53" s="6">
        <f t="shared" si="3"/>
        <v>6</v>
      </c>
      <c r="F53" s="13">
        <v>6</v>
      </c>
      <c r="G53" s="13">
        <v>6</v>
      </c>
      <c r="H53" s="13"/>
      <c r="I53" s="13"/>
    </row>
    <row r="54" spans="1:10" x14ac:dyDescent="0.3">
      <c r="A54" s="12">
        <v>35</v>
      </c>
      <c r="B54" s="3" t="s">
        <v>53</v>
      </c>
      <c r="C54" s="13">
        <v>4</v>
      </c>
      <c r="D54" s="13"/>
      <c r="E54" s="6">
        <f t="shared" si="3"/>
        <v>6</v>
      </c>
      <c r="F54" s="13">
        <v>6</v>
      </c>
      <c r="G54" s="13">
        <v>6</v>
      </c>
      <c r="H54" s="13"/>
      <c r="I54" s="13"/>
    </row>
    <row r="55" spans="1:10" x14ac:dyDescent="0.3">
      <c r="A55" s="12">
        <v>36</v>
      </c>
      <c r="B55" s="3" t="s">
        <v>54</v>
      </c>
      <c r="C55" s="13">
        <v>4</v>
      </c>
      <c r="D55" s="13"/>
      <c r="E55" s="6">
        <f t="shared" si="3"/>
        <v>6</v>
      </c>
      <c r="F55" s="13">
        <v>6</v>
      </c>
      <c r="G55" s="13">
        <v>6</v>
      </c>
      <c r="H55" s="13"/>
      <c r="I55" s="13"/>
    </row>
    <row r="56" spans="1:10" x14ac:dyDescent="0.3">
      <c r="A56" s="12">
        <v>37</v>
      </c>
      <c r="B56" s="3" t="s">
        <v>55</v>
      </c>
      <c r="C56" s="13">
        <v>5</v>
      </c>
      <c r="D56" s="13"/>
      <c r="E56" s="6">
        <f t="shared" si="3"/>
        <v>7</v>
      </c>
      <c r="F56" s="13">
        <v>7</v>
      </c>
      <c r="G56" s="13">
        <v>7</v>
      </c>
      <c r="H56" s="13"/>
      <c r="I56" s="13"/>
    </row>
    <row r="57" spans="1:10" x14ac:dyDescent="0.3">
      <c r="A57" s="12">
        <v>38</v>
      </c>
      <c r="B57" s="3" t="s">
        <v>56</v>
      </c>
      <c r="C57" s="13">
        <v>4</v>
      </c>
      <c r="D57" s="13"/>
      <c r="E57" s="6">
        <f t="shared" si="3"/>
        <v>6</v>
      </c>
      <c r="F57" s="13">
        <v>6</v>
      </c>
      <c r="G57" s="13">
        <v>6</v>
      </c>
      <c r="H57" s="13"/>
      <c r="I57" s="13"/>
    </row>
    <row r="58" spans="1:10" x14ac:dyDescent="0.3">
      <c r="A58" s="12">
        <v>39</v>
      </c>
      <c r="B58" s="3" t="s">
        <v>57</v>
      </c>
      <c r="C58" s="13">
        <v>5</v>
      </c>
      <c r="D58" s="13"/>
      <c r="E58" s="6">
        <f t="shared" si="3"/>
        <v>7</v>
      </c>
      <c r="F58" s="13">
        <v>7</v>
      </c>
      <c r="G58" s="13">
        <v>7</v>
      </c>
      <c r="H58" s="13"/>
      <c r="I58" s="13"/>
    </row>
    <row r="59" spans="1:10" x14ac:dyDescent="0.3">
      <c r="A59" s="12">
        <v>40</v>
      </c>
      <c r="B59" s="3" t="s">
        <v>58</v>
      </c>
      <c r="C59" s="13">
        <v>5</v>
      </c>
      <c r="D59" s="13"/>
      <c r="E59" s="6">
        <f t="shared" si="3"/>
        <v>7</v>
      </c>
      <c r="F59" s="13">
        <v>7</v>
      </c>
      <c r="G59" s="13">
        <v>7</v>
      </c>
      <c r="H59" s="13"/>
      <c r="I59" s="13"/>
    </row>
    <row r="60" spans="1:10" x14ac:dyDescent="0.3">
      <c r="A60" s="12">
        <v>41</v>
      </c>
      <c r="B60" s="3" t="s">
        <v>59</v>
      </c>
      <c r="C60" s="13">
        <v>5</v>
      </c>
      <c r="D60" s="13"/>
      <c r="E60" s="6">
        <f t="shared" si="3"/>
        <v>7</v>
      </c>
      <c r="F60" s="13">
        <v>7</v>
      </c>
      <c r="G60" s="13">
        <v>7</v>
      </c>
      <c r="H60" s="13"/>
      <c r="I60" s="13"/>
    </row>
    <row r="61" spans="1:10" s="37" customFormat="1" x14ac:dyDescent="0.3">
      <c r="A61" s="33">
        <v>42</v>
      </c>
      <c r="B61" s="34" t="s">
        <v>60</v>
      </c>
      <c r="C61" s="35">
        <v>0</v>
      </c>
      <c r="D61" s="35"/>
      <c r="E61" s="35">
        <v>3</v>
      </c>
      <c r="F61" s="35">
        <v>3</v>
      </c>
      <c r="G61" s="35">
        <v>3</v>
      </c>
      <c r="H61" s="35"/>
      <c r="I61" s="35"/>
      <c r="J61" s="36"/>
    </row>
    <row r="62" spans="1:10" x14ac:dyDescent="0.3">
      <c r="A62" s="12">
        <v>43</v>
      </c>
      <c r="B62" s="3" t="s">
        <v>61</v>
      </c>
      <c r="C62" s="13">
        <v>0</v>
      </c>
      <c r="D62" s="13"/>
      <c r="E62" s="13">
        <v>2</v>
      </c>
      <c r="F62" s="13">
        <v>2</v>
      </c>
      <c r="G62" s="13">
        <v>2</v>
      </c>
      <c r="H62" s="13"/>
      <c r="I62" s="13"/>
    </row>
    <row r="63" spans="1:10" x14ac:dyDescent="0.3">
      <c r="A63" s="12">
        <v>44</v>
      </c>
      <c r="B63" s="3" t="s">
        <v>62</v>
      </c>
      <c r="C63" s="13">
        <v>0</v>
      </c>
      <c r="D63" s="13"/>
      <c r="E63" s="13">
        <v>3</v>
      </c>
      <c r="F63" s="13">
        <v>3</v>
      </c>
      <c r="G63" s="13">
        <v>3</v>
      </c>
      <c r="H63" s="13"/>
      <c r="I63" s="13"/>
    </row>
    <row r="64" spans="1:10" x14ac:dyDescent="0.3">
      <c r="A64" s="12">
        <v>45</v>
      </c>
      <c r="B64" s="3" t="s">
        <v>63</v>
      </c>
      <c r="C64" s="13">
        <v>0</v>
      </c>
      <c r="D64" s="13"/>
      <c r="E64" s="13">
        <v>3</v>
      </c>
      <c r="F64" s="13">
        <v>3</v>
      </c>
      <c r="G64" s="13">
        <v>3</v>
      </c>
      <c r="H64" s="13"/>
      <c r="I64" s="13"/>
    </row>
    <row r="65" spans="1:10" s="21" customFormat="1" x14ac:dyDescent="0.3">
      <c r="A65" s="16">
        <v>46</v>
      </c>
      <c r="B65" s="15" t="s">
        <v>64</v>
      </c>
      <c r="C65" s="17">
        <v>0</v>
      </c>
      <c r="D65" s="17"/>
      <c r="E65" s="17">
        <v>4</v>
      </c>
      <c r="F65" s="17">
        <v>4</v>
      </c>
      <c r="G65" s="17">
        <v>4</v>
      </c>
      <c r="H65" s="17"/>
      <c r="I65" s="17"/>
      <c r="J65" s="20"/>
    </row>
    <row r="66" spans="1:10" x14ac:dyDescent="0.3">
      <c r="A66" s="12">
        <v>47</v>
      </c>
      <c r="B66" s="3" t="s">
        <v>65</v>
      </c>
      <c r="C66" s="13">
        <v>0</v>
      </c>
      <c r="D66" s="13"/>
      <c r="E66" s="13">
        <v>3</v>
      </c>
      <c r="F66" s="13">
        <v>3</v>
      </c>
      <c r="G66" s="13">
        <v>3</v>
      </c>
      <c r="H66" s="13"/>
      <c r="I66" s="13"/>
    </row>
    <row r="67" spans="1:10" x14ac:dyDescent="0.3">
      <c r="A67" s="12">
        <v>48</v>
      </c>
      <c r="B67" s="3" t="s">
        <v>66</v>
      </c>
      <c r="C67" s="13">
        <v>0</v>
      </c>
      <c r="D67" s="13"/>
      <c r="E67" s="13">
        <v>3</v>
      </c>
      <c r="F67" s="13">
        <v>3</v>
      </c>
      <c r="G67" s="13">
        <v>3</v>
      </c>
      <c r="H67" s="13"/>
      <c r="I67" s="13"/>
    </row>
    <row r="68" spans="1:10" x14ac:dyDescent="0.3">
      <c r="A68" s="12">
        <v>49</v>
      </c>
      <c r="B68" s="3" t="s">
        <v>67</v>
      </c>
      <c r="C68" s="13">
        <v>0</v>
      </c>
      <c r="D68" s="13"/>
      <c r="E68" s="13">
        <v>6</v>
      </c>
      <c r="F68" s="13">
        <v>6</v>
      </c>
      <c r="G68" s="13">
        <v>6</v>
      </c>
      <c r="H68" s="13"/>
      <c r="I68" s="13"/>
    </row>
    <row r="69" spans="1:10" x14ac:dyDescent="0.3">
      <c r="A69" s="12">
        <v>50</v>
      </c>
      <c r="B69" s="3" t="s">
        <v>68</v>
      </c>
      <c r="C69" s="13">
        <v>0</v>
      </c>
      <c r="D69" s="13"/>
      <c r="E69" s="13">
        <v>3</v>
      </c>
      <c r="F69" s="13">
        <v>3</v>
      </c>
      <c r="G69" s="13">
        <v>3</v>
      </c>
      <c r="H69" s="13"/>
      <c r="I69" s="13"/>
    </row>
    <row r="70" spans="1:10" x14ac:dyDescent="0.3">
      <c r="A70" s="12">
        <v>51</v>
      </c>
      <c r="B70" s="3" t="s">
        <v>69</v>
      </c>
      <c r="C70" s="13">
        <v>0</v>
      </c>
      <c r="D70" s="13"/>
      <c r="E70" s="13">
        <v>6</v>
      </c>
      <c r="F70" s="13">
        <v>6</v>
      </c>
      <c r="G70" s="13">
        <v>6</v>
      </c>
      <c r="H70" s="13"/>
      <c r="I70" s="13"/>
    </row>
    <row r="71" spans="1:10" x14ac:dyDescent="0.3">
      <c r="A71" s="12">
        <v>43</v>
      </c>
      <c r="B71" s="3" t="s">
        <v>70</v>
      </c>
      <c r="C71" s="13">
        <v>0</v>
      </c>
      <c r="D71" s="13"/>
      <c r="E71" s="13">
        <v>3</v>
      </c>
      <c r="F71" s="13">
        <v>3</v>
      </c>
      <c r="G71" s="13">
        <v>3</v>
      </c>
      <c r="H71" s="13"/>
      <c r="I71" s="13"/>
    </row>
    <row r="72" spans="1:10" x14ac:dyDescent="0.3">
      <c r="A72" s="12">
        <v>54</v>
      </c>
      <c r="B72" s="3" t="s">
        <v>71</v>
      </c>
      <c r="C72" s="13">
        <v>0</v>
      </c>
      <c r="D72" s="13"/>
      <c r="E72" s="13">
        <v>3</v>
      </c>
      <c r="F72" s="13">
        <v>3</v>
      </c>
      <c r="G72" s="13">
        <v>3</v>
      </c>
      <c r="H72" s="13"/>
      <c r="I72" s="13"/>
    </row>
    <row r="73" spans="1:10" x14ac:dyDescent="0.3">
      <c r="A73" s="12">
        <v>55</v>
      </c>
      <c r="B73" s="3" t="s">
        <v>72</v>
      </c>
      <c r="C73" s="13">
        <v>0</v>
      </c>
      <c r="D73" s="13"/>
      <c r="E73" s="13">
        <v>3</v>
      </c>
      <c r="F73" s="13">
        <v>3</v>
      </c>
      <c r="G73" s="13">
        <v>3</v>
      </c>
      <c r="H73" s="13"/>
      <c r="I73" s="13"/>
    </row>
    <row r="74" spans="1:10" x14ac:dyDescent="0.3">
      <c r="A74" s="12">
        <v>53</v>
      </c>
      <c r="B74" s="3" t="s">
        <v>73</v>
      </c>
      <c r="C74" s="13">
        <v>0</v>
      </c>
      <c r="D74" s="13"/>
      <c r="E74" s="13">
        <v>3</v>
      </c>
      <c r="F74" s="13">
        <v>3</v>
      </c>
      <c r="G74" s="13">
        <v>3</v>
      </c>
      <c r="H74" s="13"/>
      <c r="I74" s="13"/>
    </row>
    <row r="75" spans="1:10" x14ac:dyDescent="0.3">
      <c r="A75" s="12">
        <v>56</v>
      </c>
      <c r="B75" s="3" t="s">
        <v>74</v>
      </c>
      <c r="C75" s="13">
        <v>0</v>
      </c>
      <c r="D75" s="13"/>
      <c r="E75" s="13">
        <v>4</v>
      </c>
      <c r="F75" s="13">
        <v>4</v>
      </c>
      <c r="G75" s="13">
        <v>4</v>
      </c>
      <c r="H75" s="13"/>
      <c r="I75" s="13"/>
    </row>
    <row r="76" spans="1:10" x14ac:dyDescent="0.3">
      <c r="A76" s="12">
        <v>57</v>
      </c>
      <c r="B76" s="3" t="s">
        <v>75</v>
      </c>
      <c r="C76" s="13">
        <v>0</v>
      </c>
      <c r="D76" s="13"/>
      <c r="E76" s="13">
        <v>5</v>
      </c>
      <c r="F76" s="13">
        <v>5</v>
      </c>
      <c r="G76" s="13">
        <v>5</v>
      </c>
      <c r="H76" s="13"/>
      <c r="I76" s="13"/>
    </row>
    <row r="77" spans="1:10" x14ac:dyDescent="0.3">
      <c r="A77" s="12">
        <v>58</v>
      </c>
      <c r="B77" s="3" t="s">
        <v>76</v>
      </c>
      <c r="C77" s="13">
        <v>0</v>
      </c>
      <c r="D77" s="13"/>
      <c r="E77" s="13">
        <v>4</v>
      </c>
      <c r="F77" s="13">
        <v>4</v>
      </c>
      <c r="G77" s="13">
        <v>4</v>
      </c>
      <c r="H77" s="13"/>
      <c r="I77" s="13"/>
    </row>
    <row r="78" spans="1:10" x14ac:dyDescent="0.3">
      <c r="A78" s="12">
        <v>59</v>
      </c>
      <c r="B78" s="3" t="s">
        <v>77</v>
      </c>
      <c r="C78" s="13">
        <v>0</v>
      </c>
      <c r="D78" s="13"/>
      <c r="E78" s="13">
        <v>1</v>
      </c>
      <c r="F78" s="13">
        <v>1</v>
      </c>
      <c r="G78" s="13">
        <v>1</v>
      </c>
      <c r="H78" s="13"/>
      <c r="I78" s="13"/>
    </row>
    <row r="79" spans="1:10" x14ac:dyDescent="0.3">
      <c r="A79" s="12">
        <v>60</v>
      </c>
      <c r="B79" s="3" t="s">
        <v>78</v>
      </c>
      <c r="C79" s="13">
        <v>0</v>
      </c>
      <c r="D79" s="13"/>
      <c r="E79" s="13">
        <v>6</v>
      </c>
      <c r="F79" s="13">
        <v>6</v>
      </c>
      <c r="G79" s="13">
        <v>6</v>
      </c>
      <c r="H79" s="13"/>
      <c r="I79" s="13"/>
    </row>
    <row r="80" spans="1:10" x14ac:dyDescent="0.3">
      <c r="A80" s="12">
        <v>61</v>
      </c>
      <c r="B80" s="3" t="s">
        <v>79</v>
      </c>
      <c r="C80" s="13">
        <v>0</v>
      </c>
      <c r="D80" s="13"/>
      <c r="E80" s="13">
        <v>4</v>
      </c>
      <c r="F80" s="13">
        <v>4</v>
      </c>
      <c r="G80" s="13">
        <v>4</v>
      </c>
      <c r="H80" s="13"/>
      <c r="I80" s="13"/>
    </row>
    <row r="81" spans="1:9" x14ac:dyDescent="0.3">
      <c r="A81" s="12">
        <v>62</v>
      </c>
      <c r="B81" s="3" t="s">
        <v>80</v>
      </c>
      <c r="C81" s="13">
        <v>0</v>
      </c>
      <c r="D81" s="13"/>
      <c r="E81" s="13">
        <v>4</v>
      </c>
      <c r="F81" s="13">
        <v>4</v>
      </c>
      <c r="G81" s="13">
        <v>4</v>
      </c>
      <c r="H81" s="13"/>
      <c r="I81" s="13"/>
    </row>
    <row r="82" spans="1:9" x14ac:dyDescent="0.3">
      <c r="A82" s="12">
        <v>63</v>
      </c>
      <c r="B82" s="3" t="s">
        <v>81</v>
      </c>
      <c r="C82" s="13">
        <v>0</v>
      </c>
      <c r="D82" s="13"/>
      <c r="E82" s="13">
        <v>3</v>
      </c>
      <c r="F82" s="13">
        <v>3</v>
      </c>
      <c r="G82" s="13">
        <v>3</v>
      </c>
      <c r="H82" s="13"/>
      <c r="I82" s="13"/>
    </row>
    <row r="83" spans="1:9" x14ac:dyDescent="0.3">
      <c r="A83" s="12">
        <v>64</v>
      </c>
      <c r="B83" s="3" t="s">
        <v>82</v>
      </c>
      <c r="C83" s="13">
        <v>0</v>
      </c>
      <c r="D83" s="13"/>
      <c r="E83" s="13">
        <v>3</v>
      </c>
      <c r="F83" s="13">
        <v>3</v>
      </c>
      <c r="G83" s="13">
        <v>3</v>
      </c>
      <c r="H83" s="13"/>
      <c r="I83" s="13"/>
    </row>
    <row r="84" spans="1:9" x14ac:dyDescent="0.3">
      <c r="A84" s="12">
        <v>65</v>
      </c>
      <c r="B84" s="3" t="s">
        <v>83</v>
      </c>
      <c r="C84" s="13">
        <v>0</v>
      </c>
      <c r="D84" s="13"/>
      <c r="E84" s="13">
        <v>5</v>
      </c>
      <c r="F84" s="13">
        <v>5</v>
      </c>
      <c r="G84" s="13">
        <v>5</v>
      </c>
      <c r="H84" s="13"/>
      <c r="I84" s="13"/>
    </row>
    <row r="85" spans="1:9" x14ac:dyDescent="0.3">
      <c r="A85" s="12">
        <v>66</v>
      </c>
      <c r="B85" s="3" t="s">
        <v>84</v>
      </c>
      <c r="C85" s="13">
        <v>0</v>
      </c>
      <c r="D85" s="13"/>
      <c r="E85" s="13">
        <v>4</v>
      </c>
      <c r="F85" s="13">
        <v>4</v>
      </c>
      <c r="G85" s="13">
        <v>4</v>
      </c>
      <c r="H85" s="13"/>
      <c r="I85" s="13"/>
    </row>
    <row r="86" spans="1:9" x14ac:dyDescent="0.3">
      <c r="A86" s="12">
        <v>67</v>
      </c>
      <c r="B86" s="3" t="s">
        <v>85</v>
      </c>
      <c r="C86" s="13">
        <v>0</v>
      </c>
      <c r="D86" s="13"/>
      <c r="E86" s="13">
        <v>5</v>
      </c>
      <c r="F86" s="13">
        <v>5</v>
      </c>
      <c r="G86" s="13">
        <v>5</v>
      </c>
      <c r="H86" s="13"/>
      <c r="I86" s="13"/>
    </row>
    <row r="87" spans="1:9" x14ac:dyDescent="0.3">
      <c r="A87" s="12">
        <v>68</v>
      </c>
      <c r="B87" s="3" t="s">
        <v>86</v>
      </c>
      <c r="C87" s="13">
        <v>0</v>
      </c>
      <c r="D87" s="13"/>
      <c r="E87" s="13">
        <v>4</v>
      </c>
      <c r="F87" s="13">
        <v>4</v>
      </c>
      <c r="G87" s="13">
        <v>4</v>
      </c>
      <c r="H87" s="13"/>
      <c r="I87" s="13"/>
    </row>
    <row r="88" spans="1:9" x14ac:dyDescent="0.3">
      <c r="A88" s="12">
        <v>69</v>
      </c>
      <c r="B88" s="3" t="s">
        <v>87</v>
      </c>
      <c r="C88" s="13">
        <v>0</v>
      </c>
      <c r="D88" s="13"/>
      <c r="E88" s="13">
        <v>1</v>
      </c>
      <c r="F88" s="13">
        <v>1</v>
      </c>
      <c r="G88" s="13">
        <v>1</v>
      </c>
      <c r="H88" s="13"/>
      <c r="I88" s="13"/>
    </row>
    <row r="89" spans="1:9" x14ac:dyDescent="0.3">
      <c r="A89" s="12">
        <v>70</v>
      </c>
      <c r="B89" s="3" t="s">
        <v>88</v>
      </c>
      <c r="C89" s="13">
        <v>0</v>
      </c>
      <c r="D89" s="13"/>
      <c r="E89" s="13">
        <v>4</v>
      </c>
      <c r="F89" s="13">
        <v>4</v>
      </c>
      <c r="G89" s="13">
        <v>4</v>
      </c>
      <c r="H89" s="13"/>
      <c r="I89" s="13"/>
    </row>
    <row r="90" spans="1:9" x14ac:dyDescent="0.3">
      <c r="A90" s="12">
        <v>71</v>
      </c>
      <c r="B90" s="3" t="s">
        <v>89</v>
      </c>
      <c r="C90" s="13">
        <v>0</v>
      </c>
      <c r="D90" s="13"/>
      <c r="E90" s="13">
        <v>4</v>
      </c>
      <c r="F90" s="13">
        <v>4</v>
      </c>
      <c r="G90" s="13">
        <v>4</v>
      </c>
      <c r="H90" s="13"/>
      <c r="I90" s="13"/>
    </row>
    <row r="91" spans="1:9" x14ac:dyDescent="0.3">
      <c r="A91" s="12">
        <v>72</v>
      </c>
      <c r="B91" s="3" t="s">
        <v>90</v>
      </c>
      <c r="C91" s="13">
        <v>0</v>
      </c>
      <c r="D91" s="13"/>
      <c r="E91" s="13">
        <v>4</v>
      </c>
      <c r="F91" s="13">
        <v>4</v>
      </c>
      <c r="G91" s="13">
        <v>4</v>
      </c>
      <c r="H91" s="13"/>
      <c r="I91" s="13"/>
    </row>
    <row r="92" spans="1:9" x14ac:dyDescent="0.3">
      <c r="A92" s="12">
        <v>73</v>
      </c>
      <c r="B92" s="3" t="s">
        <v>91</v>
      </c>
      <c r="C92" s="13">
        <v>0</v>
      </c>
      <c r="D92" s="13"/>
      <c r="E92" s="13">
        <v>4</v>
      </c>
      <c r="F92" s="13">
        <v>4</v>
      </c>
      <c r="G92" s="13">
        <v>4</v>
      </c>
      <c r="H92" s="13"/>
      <c r="I92" s="13"/>
    </row>
    <row r="93" spans="1:9" x14ac:dyDescent="0.3">
      <c r="A93" s="12">
        <v>74</v>
      </c>
      <c r="B93" s="3" t="s">
        <v>92</v>
      </c>
      <c r="C93" s="13">
        <v>0</v>
      </c>
      <c r="D93" s="13"/>
      <c r="E93" s="13">
        <v>4</v>
      </c>
      <c r="F93" s="13">
        <v>4</v>
      </c>
      <c r="G93" s="13">
        <v>4</v>
      </c>
      <c r="H93" s="13"/>
      <c r="I93" s="13"/>
    </row>
    <row r="94" spans="1:9" x14ac:dyDescent="0.3">
      <c r="A94" s="12">
        <v>75</v>
      </c>
      <c r="B94" s="3" t="s">
        <v>93</v>
      </c>
      <c r="C94" s="13">
        <v>0</v>
      </c>
      <c r="D94" s="13"/>
      <c r="E94" s="13">
        <v>4</v>
      </c>
      <c r="F94" s="13">
        <v>4</v>
      </c>
      <c r="G94" s="13">
        <v>4</v>
      </c>
      <c r="H94" s="13"/>
      <c r="I94" s="13"/>
    </row>
    <row r="95" spans="1:9" x14ac:dyDescent="0.3">
      <c r="A95" s="12">
        <v>76</v>
      </c>
      <c r="B95" s="3" t="s">
        <v>94</v>
      </c>
      <c r="C95" s="13">
        <v>2</v>
      </c>
      <c r="D95" s="13"/>
      <c r="E95" s="13">
        <v>4</v>
      </c>
      <c r="F95" s="13">
        <v>4</v>
      </c>
      <c r="G95" s="13">
        <v>4</v>
      </c>
      <c r="H95" s="13"/>
      <c r="I95" s="13"/>
    </row>
    <row r="96" spans="1:9" x14ac:dyDescent="0.3">
      <c r="A96" s="12">
        <v>77</v>
      </c>
      <c r="B96" s="3" t="s">
        <v>95</v>
      </c>
      <c r="C96" s="13">
        <v>0</v>
      </c>
      <c r="D96" s="13"/>
      <c r="E96" s="13">
        <v>3</v>
      </c>
      <c r="F96" s="13">
        <v>3</v>
      </c>
      <c r="G96" s="13">
        <v>3</v>
      </c>
      <c r="H96" s="13"/>
      <c r="I96" s="13"/>
    </row>
    <row r="97" spans="1:9" x14ac:dyDescent="0.3">
      <c r="A97" s="12">
        <v>78</v>
      </c>
      <c r="B97" s="3" t="s">
        <v>96</v>
      </c>
      <c r="C97" s="13">
        <v>4</v>
      </c>
      <c r="D97" s="13"/>
      <c r="E97" s="6">
        <f t="shared" ref="E97:E109" si="4">C97+2</f>
        <v>6</v>
      </c>
      <c r="F97" s="13">
        <v>6</v>
      </c>
      <c r="G97" s="13">
        <v>6</v>
      </c>
      <c r="H97" s="13"/>
      <c r="I97" s="13"/>
    </row>
    <row r="98" spans="1:9" x14ac:dyDescent="0.3">
      <c r="A98" s="12">
        <v>79</v>
      </c>
      <c r="B98" s="3" t="s">
        <v>97</v>
      </c>
      <c r="C98" s="13">
        <v>5</v>
      </c>
      <c r="D98" s="13"/>
      <c r="E98" s="6">
        <f t="shared" si="4"/>
        <v>7</v>
      </c>
      <c r="F98" s="13">
        <v>7</v>
      </c>
      <c r="G98" s="13">
        <v>7</v>
      </c>
      <c r="H98" s="13"/>
      <c r="I98" s="13"/>
    </row>
    <row r="99" spans="1:9" x14ac:dyDescent="0.3">
      <c r="A99" s="12">
        <v>80</v>
      </c>
      <c r="B99" s="3" t="s">
        <v>98</v>
      </c>
      <c r="C99" s="13">
        <v>4</v>
      </c>
      <c r="D99" s="13"/>
      <c r="E99" s="6">
        <f t="shared" si="4"/>
        <v>6</v>
      </c>
      <c r="F99" s="13">
        <v>6</v>
      </c>
      <c r="G99" s="13">
        <v>6</v>
      </c>
      <c r="H99" s="13"/>
      <c r="I99" s="13"/>
    </row>
    <row r="100" spans="1:9" x14ac:dyDescent="0.3">
      <c r="A100" s="12">
        <v>81</v>
      </c>
      <c r="B100" s="3" t="s">
        <v>99</v>
      </c>
      <c r="C100" s="13">
        <v>4</v>
      </c>
      <c r="D100" s="13"/>
      <c r="E100" s="6">
        <f t="shared" si="4"/>
        <v>6</v>
      </c>
      <c r="F100" s="13">
        <v>6</v>
      </c>
      <c r="G100" s="13">
        <v>6</v>
      </c>
      <c r="H100" s="13"/>
      <c r="I100" s="13"/>
    </row>
    <row r="101" spans="1:9" x14ac:dyDescent="0.3">
      <c r="A101" s="12">
        <v>82</v>
      </c>
      <c r="B101" s="3" t="s">
        <v>100</v>
      </c>
      <c r="C101" s="13">
        <v>5</v>
      </c>
      <c r="D101" s="13"/>
      <c r="E101" s="6">
        <f t="shared" si="4"/>
        <v>7</v>
      </c>
      <c r="F101" s="13">
        <v>7</v>
      </c>
      <c r="G101" s="13">
        <v>7</v>
      </c>
      <c r="H101" s="13"/>
      <c r="I101" s="13"/>
    </row>
    <row r="102" spans="1:9" x14ac:dyDescent="0.3">
      <c r="A102" s="12">
        <v>83</v>
      </c>
      <c r="B102" s="3" t="s">
        <v>101</v>
      </c>
      <c r="C102" s="13">
        <v>4</v>
      </c>
      <c r="D102" s="13"/>
      <c r="E102" s="6">
        <f t="shared" si="4"/>
        <v>6</v>
      </c>
      <c r="F102" s="13">
        <v>6</v>
      </c>
      <c r="G102" s="13">
        <v>6</v>
      </c>
      <c r="H102" s="13"/>
      <c r="I102" s="13"/>
    </row>
    <row r="103" spans="1:9" x14ac:dyDescent="0.3">
      <c r="A103" s="12">
        <v>84</v>
      </c>
      <c r="B103" s="3" t="s">
        <v>102</v>
      </c>
      <c r="C103" s="13">
        <v>4</v>
      </c>
      <c r="D103" s="13"/>
      <c r="E103" s="6">
        <f t="shared" si="4"/>
        <v>6</v>
      </c>
      <c r="F103" s="13">
        <v>6</v>
      </c>
      <c r="G103" s="13">
        <v>6</v>
      </c>
      <c r="H103" s="13"/>
      <c r="I103" s="13"/>
    </row>
    <row r="104" spans="1:9" x14ac:dyDescent="0.3">
      <c r="A104" s="12">
        <v>85</v>
      </c>
      <c r="B104" s="3" t="s">
        <v>103</v>
      </c>
      <c r="C104" s="13">
        <v>4</v>
      </c>
      <c r="D104" s="13"/>
      <c r="E104" s="6">
        <f t="shared" si="4"/>
        <v>6</v>
      </c>
      <c r="F104" s="13">
        <v>6</v>
      </c>
      <c r="G104" s="13">
        <v>6</v>
      </c>
      <c r="H104" s="13"/>
      <c r="I104" s="13"/>
    </row>
    <row r="105" spans="1:9" x14ac:dyDescent="0.3">
      <c r="A105" s="12">
        <v>86</v>
      </c>
      <c r="B105" s="3" t="s">
        <v>104</v>
      </c>
      <c r="C105" s="13">
        <v>4</v>
      </c>
      <c r="D105" s="13"/>
      <c r="E105" s="6">
        <f t="shared" si="4"/>
        <v>6</v>
      </c>
      <c r="F105" s="13">
        <v>6</v>
      </c>
      <c r="G105" s="13">
        <v>6</v>
      </c>
      <c r="H105" s="13"/>
      <c r="I105" s="13"/>
    </row>
    <row r="106" spans="1:9" x14ac:dyDescent="0.3">
      <c r="A106" s="12">
        <v>87</v>
      </c>
      <c r="B106" s="3" t="s">
        <v>105</v>
      </c>
      <c r="C106" s="13">
        <v>3</v>
      </c>
      <c r="D106" s="13"/>
      <c r="E106" s="6">
        <f t="shared" si="4"/>
        <v>5</v>
      </c>
      <c r="F106" s="13">
        <v>5</v>
      </c>
      <c r="G106" s="13">
        <v>5</v>
      </c>
      <c r="H106" s="13"/>
      <c r="I106" s="13"/>
    </row>
    <row r="107" spans="1:9" x14ac:dyDescent="0.3">
      <c r="A107" s="12">
        <v>88</v>
      </c>
      <c r="B107" s="3" t="s">
        <v>106</v>
      </c>
      <c r="C107" s="13">
        <v>3</v>
      </c>
      <c r="D107" s="13"/>
      <c r="E107" s="6">
        <f t="shared" si="4"/>
        <v>5</v>
      </c>
      <c r="F107" s="13">
        <v>5</v>
      </c>
      <c r="G107" s="13">
        <v>5</v>
      </c>
      <c r="H107" s="13"/>
      <c r="I107" s="13"/>
    </row>
    <row r="108" spans="1:9" x14ac:dyDescent="0.3">
      <c r="A108" s="12">
        <v>89</v>
      </c>
      <c r="B108" s="3" t="s">
        <v>107</v>
      </c>
      <c r="C108" s="13">
        <v>3</v>
      </c>
      <c r="D108" s="13"/>
      <c r="E108" s="6">
        <f t="shared" si="4"/>
        <v>5</v>
      </c>
      <c r="F108" s="13">
        <v>5</v>
      </c>
      <c r="G108" s="13">
        <v>5</v>
      </c>
      <c r="H108" s="13"/>
      <c r="I108" s="13"/>
    </row>
    <row r="109" spans="1:9" x14ac:dyDescent="0.3">
      <c r="A109" s="12">
        <v>90</v>
      </c>
      <c r="B109" s="3" t="s">
        <v>108</v>
      </c>
      <c r="C109" s="13">
        <v>4</v>
      </c>
      <c r="D109" s="13"/>
      <c r="E109" s="6">
        <f t="shared" si="4"/>
        <v>6</v>
      </c>
      <c r="F109" s="13">
        <v>6</v>
      </c>
      <c r="G109" s="13">
        <v>6</v>
      </c>
      <c r="H109" s="13"/>
      <c r="I109" s="13"/>
    </row>
    <row r="110" spans="1:9" x14ac:dyDescent="0.3">
      <c r="A110" s="12">
        <v>91</v>
      </c>
      <c r="B110" s="3" t="s">
        <v>109</v>
      </c>
      <c r="C110" s="13">
        <v>0</v>
      </c>
      <c r="D110" s="13"/>
      <c r="E110" s="6">
        <v>6</v>
      </c>
      <c r="F110" s="13">
        <v>6</v>
      </c>
      <c r="G110" s="13">
        <v>6</v>
      </c>
      <c r="H110" s="13"/>
      <c r="I110" s="13"/>
    </row>
    <row r="111" spans="1:9" x14ac:dyDescent="0.3">
      <c r="A111" s="12">
        <v>92</v>
      </c>
      <c r="B111" s="3" t="s">
        <v>110</v>
      </c>
      <c r="C111" s="13">
        <v>0</v>
      </c>
      <c r="D111" s="13"/>
      <c r="E111" s="6">
        <v>5</v>
      </c>
      <c r="F111" s="13">
        <v>5</v>
      </c>
      <c r="G111" s="13">
        <v>5</v>
      </c>
      <c r="H111" s="13"/>
      <c r="I111" s="13"/>
    </row>
  </sheetData>
  <mergeCells count="5">
    <mergeCell ref="A1:I1"/>
    <mergeCell ref="A2:A3"/>
    <mergeCell ref="B2:B3"/>
    <mergeCell ref="C2:E2"/>
    <mergeCell ref="F2:H2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25" workbookViewId="0">
      <selection activeCell="E11" sqref="E11:E19"/>
    </sheetView>
  </sheetViews>
  <sheetFormatPr defaultRowHeight="18.75" x14ac:dyDescent="0.3"/>
  <cols>
    <col min="1" max="1" width="5.85546875" style="19" customWidth="1"/>
    <col min="2" max="2" width="60.42578125" style="19" customWidth="1"/>
    <col min="3" max="3" width="12.42578125" style="14" customWidth="1"/>
    <col min="4" max="4" width="12.28515625" style="14" customWidth="1"/>
    <col min="5" max="6" width="14.140625" style="14" customWidth="1"/>
    <col min="7" max="7" width="12.28515625" style="14" customWidth="1"/>
    <col min="8" max="8" width="9.140625" style="18"/>
    <col min="9" max="16384" width="9.140625" style="19"/>
  </cols>
  <sheetData>
    <row r="1" spans="1:7" x14ac:dyDescent="0.3">
      <c r="F1" s="50" t="s">
        <v>130</v>
      </c>
      <c r="G1" s="50"/>
    </row>
    <row r="2" spans="1:7" ht="33.75" customHeight="1" x14ac:dyDescent="0.3">
      <c r="A2" s="44" t="s">
        <v>119</v>
      </c>
      <c r="B2" s="44"/>
      <c r="C2" s="44"/>
      <c r="D2" s="44"/>
      <c r="E2" s="44"/>
      <c r="F2" s="44"/>
      <c r="G2" s="44"/>
    </row>
    <row r="3" spans="1:7" ht="33.75" customHeight="1" x14ac:dyDescent="0.3">
      <c r="A3" s="48" t="s">
        <v>118</v>
      </c>
      <c r="B3" s="48"/>
      <c r="C3" s="48"/>
      <c r="D3" s="48"/>
      <c r="E3" s="48"/>
      <c r="F3" s="48"/>
      <c r="G3" s="48"/>
    </row>
    <row r="4" spans="1:7" ht="30" customHeight="1" x14ac:dyDescent="0.3">
      <c r="A4" s="45" t="s">
        <v>0</v>
      </c>
      <c r="B4" s="45" t="s">
        <v>111</v>
      </c>
      <c r="C4" s="47" t="s">
        <v>116</v>
      </c>
      <c r="D4" s="48"/>
      <c r="E4" s="47" t="s">
        <v>117</v>
      </c>
      <c r="F4" s="48"/>
      <c r="G4" s="1" t="s">
        <v>1</v>
      </c>
    </row>
    <row r="5" spans="1:7" ht="40.5" customHeight="1" x14ac:dyDescent="0.3">
      <c r="A5" s="46"/>
      <c r="B5" s="46"/>
      <c r="C5" s="1" t="s">
        <v>112</v>
      </c>
      <c r="D5" s="1" t="s">
        <v>113</v>
      </c>
      <c r="E5" s="1" t="s">
        <v>112</v>
      </c>
      <c r="F5" s="1" t="s">
        <v>113</v>
      </c>
      <c r="G5" s="1"/>
    </row>
    <row r="6" spans="1:7" ht="32.25" customHeight="1" x14ac:dyDescent="0.3">
      <c r="A6" s="2" t="s">
        <v>15</v>
      </c>
      <c r="B6" s="29" t="s">
        <v>120</v>
      </c>
      <c r="C6" s="1">
        <f>SUM(C7:C19)</f>
        <v>8</v>
      </c>
      <c r="D6" s="1">
        <f t="shared" ref="D6:F6" si="0">SUM(D7:D19)</f>
        <v>11</v>
      </c>
      <c r="E6" s="1">
        <f t="shared" si="0"/>
        <v>9</v>
      </c>
      <c r="F6" s="1">
        <f t="shared" si="0"/>
        <v>15</v>
      </c>
      <c r="G6" s="1"/>
    </row>
    <row r="7" spans="1:7" ht="24" customHeight="1" x14ac:dyDescent="0.3">
      <c r="A7" s="5">
        <v>1</v>
      </c>
      <c r="B7" s="7" t="s">
        <v>2</v>
      </c>
      <c r="C7" s="6"/>
      <c r="D7" s="6"/>
      <c r="E7" s="6"/>
      <c r="F7" s="6"/>
      <c r="G7" s="4"/>
    </row>
    <row r="8" spans="1:7" ht="24" customHeight="1" x14ac:dyDescent="0.3">
      <c r="A8" s="5">
        <v>2</v>
      </c>
      <c r="B8" s="7" t="s">
        <v>3</v>
      </c>
      <c r="C8" s="6"/>
      <c r="D8" s="6"/>
      <c r="E8" s="6"/>
      <c r="F8" s="6"/>
      <c r="G8" s="6"/>
    </row>
    <row r="9" spans="1:7" ht="24" customHeight="1" x14ac:dyDescent="0.3">
      <c r="A9" s="5">
        <v>3</v>
      </c>
      <c r="B9" s="7" t="s">
        <v>4</v>
      </c>
      <c r="C9" s="6"/>
      <c r="D9" s="6"/>
      <c r="E9" s="6"/>
      <c r="F9" s="6"/>
      <c r="G9" s="4"/>
    </row>
    <row r="10" spans="1:7" ht="24" customHeight="1" x14ac:dyDescent="0.3">
      <c r="A10" s="5">
        <v>4</v>
      </c>
      <c r="B10" s="7" t="s">
        <v>5</v>
      </c>
      <c r="C10" s="6"/>
      <c r="D10" s="6"/>
      <c r="E10" s="6"/>
      <c r="F10" s="6"/>
      <c r="G10" s="6"/>
    </row>
    <row r="11" spans="1:7" ht="24" customHeight="1" x14ac:dyDescent="0.3">
      <c r="A11" s="5">
        <v>5</v>
      </c>
      <c r="B11" s="7" t="s">
        <v>6</v>
      </c>
      <c r="C11" s="6">
        <v>1</v>
      </c>
      <c r="D11" s="6">
        <v>0</v>
      </c>
      <c r="E11" s="6">
        <v>1</v>
      </c>
      <c r="F11" s="6">
        <v>0</v>
      </c>
      <c r="G11" s="6"/>
    </row>
    <row r="12" spans="1:7" ht="24" customHeight="1" x14ac:dyDescent="0.3">
      <c r="A12" s="5">
        <v>6</v>
      </c>
      <c r="B12" s="7" t="s">
        <v>7</v>
      </c>
      <c r="C12" s="6">
        <v>0</v>
      </c>
      <c r="D12" s="6">
        <v>0</v>
      </c>
      <c r="E12" s="6">
        <v>1</v>
      </c>
      <c r="F12" s="6">
        <v>2</v>
      </c>
      <c r="G12" s="6"/>
    </row>
    <row r="13" spans="1:7" ht="24" customHeight="1" x14ac:dyDescent="0.3">
      <c r="A13" s="5">
        <v>7</v>
      </c>
      <c r="B13" s="24" t="s">
        <v>8</v>
      </c>
      <c r="C13" s="6">
        <v>1</v>
      </c>
      <c r="D13" s="6">
        <v>2</v>
      </c>
      <c r="E13" s="6">
        <v>1</v>
      </c>
      <c r="F13" s="6">
        <v>3</v>
      </c>
      <c r="G13" s="6"/>
    </row>
    <row r="14" spans="1:7" ht="24" customHeight="1" x14ac:dyDescent="0.3">
      <c r="A14" s="5">
        <v>8</v>
      </c>
      <c r="B14" s="7" t="s">
        <v>14</v>
      </c>
      <c r="C14" s="6">
        <v>1</v>
      </c>
      <c r="D14" s="6">
        <v>1</v>
      </c>
      <c r="E14" s="6">
        <v>1</v>
      </c>
      <c r="F14" s="6">
        <v>1</v>
      </c>
      <c r="G14" s="6"/>
    </row>
    <row r="15" spans="1:7" ht="24" customHeight="1" x14ac:dyDescent="0.3">
      <c r="A15" s="5">
        <v>9</v>
      </c>
      <c r="B15" s="7" t="s">
        <v>9</v>
      </c>
      <c r="C15" s="6">
        <v>1</v>
      </c>
      <c r="D15" s="6">
        <v>2</v>
      </c>
      <c r="E15" s="6">
        <v>1</v>
      </c>
      <c r="F15" s="6">
        <v>2</v>
      </c>
      <c r="G15" s="6"/>
    </row>
    <row r="16" spans="1:7" ht="24" customHeight="1" x14ac:dyDescent="0.3">
      <c r="A16" s="5">
        <v>10</v>
      </c>
      <c r="B16" s="7" t="s">
        <v>10</v>
      </c>
      <c r="C16" s="6">
        <v>1</v>
      </c>
      <c r="D16" s="6">
        <v>2</v>
      </c>
      <c r="E16" s="6">
        <v>1</v>
      </c>
      <c r="F16" s="6">
        <v>2</v>
      </c>
      <c r="G16" s="8"/>
    </row>
    <row r="17" spans="1:8" ht="24" customHeight="1" x14ac:dyDescent="0.3">
      <c r="A17" s="5">
        <v>11</v>
      </c>
      <c r="B17" s="7" t="s">
        <v>11</v>
      </c>
      <c r="C17" s="6">
        <v>1</v>
      </c>
      <c r="D17" s="6">
        <v>1</v>
      </c>
      <c r="E17" s="6">
        <v>1</v>
      </c>
      <c r="F17" s="6">
        <v>2</v>
      </c>
      <c r="G17" s="6"/>
    </row>
    <row r="18" spans="1:8" ht="24" customHeight="1" x14ac:dyDescent="0.3">
      <c r="A18" s="5">
        <v>12</v>
      </c>
      <c r="B18" s="7" t="s">
        <v>12</v>
      </c>
      <c r="C18" s="6">
        <v>1</v>
      </c>
      <c r="D18" s="6">
        <v>1</v>
      </c>
      <c r="E18" s="6">
        <v>1</v>
      </c>
      <c r="F18" s="6">
        <v>1</v>
      </c>
      <c r="G18" s="6"/>
    </row>
    <row r="19" spans="1:8" ht="24" customHeight="1" x14ac:dyDescent="0.3">
      <c r="A19" s="5">
        <v>13</v>
      </c>
      <c r="B19" s="7" t="s">
        <v>13</v>
      </c>
      <c r="C19" s="6">
        <v>1</v>
      </c>
      <c r="D19" s="6">
        <v>2</v>
      </c>
      <c r="E19" s="6">
        <v>1</v>
      </c>
      <c r="F19" s="6">
        <v>2</v>
      </c>
      <c r="G19" s="6"/>
    </row>
    <row r="20" spans="1:8" s="27" customFormat="1" ht="24" customHeight="1" x14ac:dyDescent="0.3">
      <c r="A20" s="2" t="s">
        <v>17</v>
      </c>
      <c r="B20" s="25" t="s">
        <v>128</v>
      </c>
      <c r="C20" s="1">
        <f>SUM(C21:C33)</f>
        <v>8</v>
      </c>
      <c r="D20" s="1">
        <f t="shared" ref="D20:F20" si="1">SUM(D21:D33)</f>
        <v>6</v>
      </c>
      <c r="E20" s="1">
        <f t="shared" si="1"/>
        <v>0</v>
      </c>
      <c r="F20" s="1">
        <f t="shared" si="1"/>
        <v>0</v>
      </c>
      <c r="G20" s="1"/>
      <c r="H20" s="26"/>
    </row>
    <row r="21" spans="1:8" ht="24" customHeight="1" x14ac:dyDescent="0.3">
      <c r="A21" s="5">
        <v>1</v>
      </c>
      <c r="B21" s="7" t="s">
        <v>2</v>
      </c>
      <c r="C21" s="6"/>
      <c r="D21" s="6"/>
      <c r="E21" s="6"/>
      <c r="F21" s="6"/>
      <c r="G21" s="4"/>
    </row>
    <row r="22" spans="1:8" ht="24" customHeight="1" x14ac:dyDescent="0.3">
      <c r="A22" s="5">
        <v>2</v>
      </c>
      <c r="B22" s="7" t="s">
        <v>3</v>
      </c>
      <c r="C22" s="6"/>
      <c r="D22" s="6"/>
      <c r="E22" s="6"/>
      <c r="F22" s="6"/>
      <c r="G22" s="6"/>
    </row>
    <row r="23" spans="1:8" ht="24" customHeight="1" x14ac:dyDescent="0.3">
      <c r="A23" s="5">
        <v>3</v>
      </c>
      <c r="B23" s="7" t="s">
        <v>4</v>
      </c>
      <c r="C23" s="6"/>
      <c r="D23" s="6"/>
      <c r="E23" s="6"/>
      <c r="F23" s="6"/>
      <c r="G23" s="4"/>
    </row>
    <row r="24" spans="1:8" ht="24" customHeight="1" x14ac:dyDescent="0.3">
      <c r="A24" s="5">
        <v>4</v>
      </c>
      <c r="B24" s="7" t="s">
        <v>5</v>
      </c>
      <c r="C24" s="6"/>
      <c r="D24" s="6"/>
      <c r="E24" s="6"/>
      <c r="F24" s="6"/>
      <c r="G24" s="6"/>
    </row>
    <row r="25" spans="1:8" ht="24" customHeight="1" x14ac:dyDescent="0.3">
      <c r="A25" s="5">
        <v>5</v>
      </c>
      <c r="B25" s="7" t="s">
        <v>6</v>
      </c>
      <c r="C25" s="6">
        <v>1</v>
      </c>
      <c r="D25" s="6">
        <v>1</v>
      </c>
      <c r="E25" s="6"/>
      <c r="F25" s="6"/>
      <c r="G25" s="6"/>
    </row>
    <row r="26" spans="1:8" ht="24" customHeight="1" x14ac:dyDescent="0.3">
      <c r="A26" s="5">
        <v>6</v>
      </c>
      <c r="B26" s="7" t="s">
        <v>7</v>
      </c>
      <c r="C26" s="6">
        <v>1</v>
      </c>
      <c r="D26" s="6">
        <v>0</v>
      </c>
      <c r="E26" s="6"/>
      <c r="F26" s="6"/>
      <c r="G26" s="6"/>
    </row>
    <row r="27" spans="1:8" ht="24" customHeight="1" x14ac:dyDescent="0.3">
      <c r="A27" s="5">
        <v>7</v>
      </c>
      <c r="B27" s="24" t="s">
        <v>8</v>
      </c>
      <c r="C27" s="6">
        <v>1</v>
      </c>
      <c r="D27" s="6">
        <v>1</v>
      </c>
      <c r="E27" s="6"/>
      <c r="F27" s="6"/>
      <c r="G27" s="6"/>
    </row>
    <row r="28" spans="1:8" ht="24" customHeight="1" x14ac:dyDescent="0.3">
      <c r="A28" s="5">
        <v>8</v>
      </c>
      <c r="B28" s="7" t="s">
        <v>14</v>
      </c>
      <c r="C28" s="6">
        <v>0</v>
      </c>
      <c r="D28" s="6">
        <v>0</v>
      </c>
      <c r="E28" s="6"/>
      <c r="F28" s="6"/>
      <c r="G28" s="6"/>
    </row>
    <row r="29" spans="1:8" ht="24" customHeight="1" x14ac:dyDescent="0.3">
      <c r="A29" s="5">
        <v>9</v>
      </c>
      <c r="B29" s="7" t="s">
        <v>9</v>
      </c>
      <c r="C29" s="6">
        <v>1</v>
      </c>
      <c r="D29" s="6">
        <v>1</v>
      </c>
      <c r="E29" s="6"/>
      <c r="F29" s="6"/>
      <c r="G29" s="6"/>
    </row>
    <row r="30" spans="1:8" ht="24" customHeight="1" x14ac:dyDescent="0.3">
      <c r="A30" s="5">
        <v>10</v>
      </c>
      <c r="B30" s="7" t="s">
        <v>10</v>
      </c>
      <c r="C30" s="6">
        <v>1</v>
      </c>
      <c r="D30" s="6">
        <v>1</v>
      </c>
      <c r="E30" s="6"/>
      <c r="F30" s="6"/>
      <c r="G30" s="8"/>
    </row>
    <row r="31" spans="1:8" ht="24" customHeight="1" x14ac:dyDescent="0.3">
      <c r="A31" s="5">
        <v>11</v>
      </c>
      <c r="B31" s="7" t="s">
        <v>11</v>
      </c>
      <c r="C31" s="6">
        <v>1</v>
      </c>
      <c r="D31" s="6">
        <v>1</v>
      </c>
      <c r="E31" s="6"/>
      <c r="F31" s="6"/>
      <c r="G31" s="6"/>
    </row>
    <row r="32" spans="1:8" ht="24" customHeight="1" x14ac:dyDescent="0.3">
      <c r="A32" s="5">
        <v>12</v>
      </c>
      <c r="B32" s="7" t="s">
        <v>12</v>
      </c>
      <c r="C32" s="6">
        <v>1</v>
      </c>
      <c r="D32" s="6">
        <v>1</v>
      </c>
      <c r="E32" s="6"/>
      <c r="F32" s="6"/>
      <c r="G32" s="6"/>
    </row>
    <row r="33" spans="1:7" ht="24" customHeight="1" x14ac:dyDescent="0.3">
      <c r="A33" s="5">
        <v>13</v>
      </c>
      <c r="B33" s="7" t="s">
        <v>13</v>
      </c>
      <c r="C33" s="6">
        <v>1</v>
      </c>
      <c r="D33" s="6">
        <v>0</v>
      </c>
      <c r="E33" s="6"/>
      <c r="F33" s="6"/>
      <c r="G33" s="6"/>
    </row>
  </sheetData>
  <mergeCells count="7">
    <mergeCell ref="F1:G1"/>
    <mergeCell ref="A2:G2"/>
    <mergeCell ref="A4:A5"/>
    <mergeCell ref="B4:B5"/>
    <mergeCell ref="C4:D4"/>
    <mergeCell ref="E4:F4"/>
    <mergeCell ref="A3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zoomScale="85" zoomScaleNormal="85" workbookViewId="0">
      <selection activeCell="O66" sqref="O66"/>
    </sheetView>
  </sheetViews>
  <sheetFormatPr defaultRowHeight="18.75" x14ac:dyDescent="0.3"/>
  <cols>
    <col min="1" max="1" width="5.85546875" style="19" customWidth="1"/>
    <col min="2" max="2" width="34.42578125" style="19" customWidth="1"/>
    <col min="3" max="3" width="8.85546875" style="19" customWidth="1"/>
    <col min="4" max="7" width="10.140625" style="14" customWidth="1"/>
    <col min="8" max="8" width="9.7109375" style="19" customWidth="1"/>
    <col min="9" max="9" width="10.7109375" style="14" customWidth="1"/>
    <col min="10" max="10" width="10.5703125" style="14" customWidth="1"/>
    <col min="11" max="11" width="9.5703125" style="14" customWidth="1"/>
    <col min="12" max="12" width="9.140625" style="18"/>
    <col min="13" max="16384" width="9.140625" style="19"/>
  </cols>
  <sheetData>
    <row r="1" spans="1:13" x14ac:dyDescent="0.3">
      <c r="J1" s="51" t="s">
        <v>129</v>
      </c>
      <c r="K1" s="51"/>
    </row>
    <row r="2" spans="1:13" ht="33.75" customHeight="1" x14ac:dyDescent="0.3">
      <c r="A2" s="44" t="s">
        <v>115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3" ht="30" customHeight="1" x14ac:dyDescent="0.3">
      <c r="A3" s="45" t="s">
        <v>0</v>
      </c>
      <c r="B3" s="45" t="s">
        <v>111</v>
      </c>
      <c r="C3" s="54" t="s">
        <v>116</v>
      </c>
      <c r="D3" s="54"/>
      <c r="E3" s="54"/>
      <c r="F3" s="54"/>
      <c r="G3" s="54"/>
      <c r="H3" s="54" t="s">
        <v>117</v>
      </c>
      <c r="I3" s="54"/>
      <c r="J3" s="54"/>
      <c r="K3" s="43" t="s">
        <v>1</v>
      </c>
    </row>
    <row r="4" spans="1:13" ht="75" customHeight="1" x14ac:dyDescent="0.3">
      <c r="A4" s="57"/>
      <c r="B4" s="57"/>
      <c r="C4" s="52" t="s">
        <v>126</v>
      </c>
      <c r="D4" s="53" t="s">
        <v>121</v>
      </c>
      <c r="E4" s="53"/>
      <c r="F4" s="53" t="s">
        <v>132</v>
      </c>
      <c r="G4" s="53"/>
      <c r="H4" s="52" t="s">
        <v>126</v>
      </c>
      <c r="I4" s="55" t="s">
        <v>127</v>
      </c>
      <c r="J4" s="56"/>
      <c r="K4" s="43"/>
    </row>
    <row r="5" spans="1:13" ht="54" customHeight="1" x14ac:dyDescent="0.3">
      <c r="A5" s="46"/>
      <c r="B5" s="46"/>
      <c r="C5" s="53"/>
      <c r="D5" s="43" t="s">
        <v>112</v>
      </c>
      <c r="E5" s="43" t="s">
        <v>113</v>
      </c>
      <c r="F5" s="43" t="s">
        <v>112</v>
      </c>
      <c r="G5" s="43" t="s">
        <v>113</v>
      </c>
      <c r="H5" s="53"/>
      <c r="I5" s="43" t="s">
        <v>112</v>
      </c>
      <c r="J5" s="43" t="s">
        <v>113</v>
      </c>
      <c r="K5" s="43"/>
    </row>
    <row r="6" spans="1:13" ht="18.75" customHeight="1" x14ac:dyDescent="0.3">
      <c r="A6" s="42"/>
      <c r="B6" s="42" t="s">
        <v>125</v>
      </c>
      <c r="C6" s="42">
        <f>D6+E6+F6</f>
        <v>553</v>
      </c>
      <c r="D6" s="43">
        <f>D7+D62</f>
        <v>214</v>
      </c>
      <c r="E6" s="43">
        <f t="shared" ref="E6:K6" si="0">E7+E62</f>
        <v>108</v>
      </c>
      <c r="F6" s="43">
        <f t="shared" si="0"/>
        <v>231</v>
      </c>
      <c r="G6" s="43">
        <f t="shared" si="0"/>
        <v>0</v>
      </c>
      <c r="H6" s="42">
        <f>I6+J6</f>
        <v>936</v>
      </c>
      <c r="I6" s="43">
        <f t="shared" si="0"/>
        <v>468</v>
      </c>
      <c r="J6" s="43">
        <f t="shared" si="0"/>
        <v>468</v>
      </c>
      <c r="K6" s="43">
        <f t="shared" si="0"/>
        <v>0</v>
      </c>
    </row>
    <row r="7" spans="1:13" ht="39.75" customHeight="1" x14ac:dyDescent="0.3">
      <c r="A7" s="2" t="s">
        <v>15</v>
      </c>
      <c r="B7" s="41" t="s">
        <v>131</v>
      </c>
      <c r="C7" s="42">
        <f t="shared" ref="C7:C70" si="1">D7+E7+F7</f>
        <v>431</v>
      </c>
      <c r="D7" s="43">
        <f>SUM(D8:D61)</f>
        <v>108</v>
      </c>
      <c r="E7" s="43">
        <f t="shared" ref="E7:J7" si="2">SUM(E8:E61)</f>
        <v>108</v>
      </c>
      <c r="F7" s="43">
        <f t="shared" si="2"/>
        <v>215</v>
      </c>
      <c r="G7" s="43">
        <f t="shared" si="2"/>
        <v>0</v>
      </c>
      <c r="H7" s="42">
        <f t="shared" ref="H7:H70" si="3">I7+J7</f>
        <v>646</v>
      </c>
      <c r="I7" s="43">
        <f t="shared" si="2"/>
        <v>323</v>
      </c>
      <c r="J7" s="43">
        <f t="shared" si="2"/>
        <v>323</v>
      </c>
      <c r="K7" s="43"/>
    </row>
    <row r="8" spans="1:13" ht="21" customHeight="1" x14ac:dyDescent="0.3">
      <c r="A8" s="12">
        <v>1</v>
      </c>
      <c r="B8" s="3" t="s">
        <v>19</v>
      </c>
      <c r="C8" s="42">
        <f t="shared" si="1"/>
        <v>9</v>
      </c>
      <c r="D8" s="6">
        <v>2</v>
      </c>
      <c r="E8" s="6">
        <v>2</v>
      </c>
      <c r="F8" s="6">
        <v>5</v>
      </c>
      <c r="G8" s="6"/>
      <c r="H8" s="42">
        <f t="shared" si="3"/>
        <v>14</v>
      </c>
      <c r="I8" s="6">
        <f>D8+F8</f>
        <v>7</v>
      </c>
      <c r="J8" s="6">
        <v>7</v>
      </c>
      <c r="K8" s="6"/>
    </row>
    <row r="9" spans="1:13" ht="21" customHeight="1" x14ac:dyDescent="0.3">
      <c r="A9" s="12">
        <v>2</v>
      </c>
      <c r="B9" s="3" t="s">
        <v>20</v>
      </c>
      <c r="C9" s="42">
        <f t="shared" si="1"/>
        <v>9</v>
      </c>
      <c r="D9" s="6">
        <v>2</v>
      </c>
      <c r="E9" s="6">
        <v>2</v>
      </c>
      <c r="F9" s="6">
        <v>5</v>
      </c>
      <c r="G9" s="6"/>
      <c r="H9" s="42">
        <f t="shared" si="3"/>
        <v>14</v>
      </c>
      <c r="I9" s="6">
        <f t="shared" ref="I9:I63" si="4">D9+F9</f>
        <v>7</v>
      </c>
      <c r="J9" s="6">
        <v>7</v>
      </c>
      <c r="K9" s="6"/>
    </row>
    <row r="10" spans="1:13" ht="21" customHeight="1" x14ac:dyDescent="0.3">
      <c r="A10" s="12">
        <v>3</v>
      </c>
      <c r="B10" s="3" t="s">
        <v>21</v>
      </c>
      <c r="C10" s="42">
        <f t="shared" si="1"/>
        <v>7</v>
      </c>
      <c r="D10" s="6">
        <v>2</v>
      </c>
      <c r="E10" s="6">
        <v>2</v>
      </c>
      <c r="F10" s="6">
        <v>3</v>
      </c>
      <c r="G10" s="6"/>
      <c r="H10" s="42">
        <f t="shared" si="3"/>
        <v>10</v>
      </c>
      <c r="I10" s="6">
        <f t="shared" si="4"/>
        <v>5</v>
      </c>
      <c r="J10" s="6">
        <v>5</v>
      </c>
      <c r="K10" s="6"/>
    </row>
    <row r="11" spans="1:13" ht="21" customHeight="1" x14ac:dyDescent="0.3">
      <c r="A11" s="12">
        <v>4</v>
      </c>
      <c r="B11" s="3" t="s">
        <v>22</v>
      </c>
      <c r="C11" s="42">
        <f t="shared" si="1"/>
        <v>8</v>
      </c>
      <c r="D11" s="6">
        <v>2</v>
      </c>
      <c r="E11" s="6">
        <v>2</v>
      </c>
      <c r="F11" s="6">
        <v>4</v>
      </c>
      <c r="G11" s="6"/>
      <c r="H11" s="42">
        <f t="shared" si="3"/>
        <v>12</v>
      </c>
      <c r="I11" s="6">
        <f t="shared" si="4"/>
        <v>6</v>
      </c>
      <c r="J11" s="6">
        <v>6</v>
      </c>
      <c r="K11" s="6"/>
    </row>
    <row r="12" spans="1:13" ht="21" customHeight="1" x14ac:dyDescent="0.3">
      <c r="A12" s="12">
        <v>5</v>
      </c>
      <c r="B12" s="3" t="s">
        <v>23</v>
      </c>
      <c r="C12" s="42">
        <f t="shared" si="1"/>
        <v>8</v>
      </c>
      <c r="D12" s="6">
        <v>2</v>
      </c>
      <c r="E12" s="6">
        <v>2</v>
      </c>
      <c r="F12" s="6">
        <v>4</v>
      </c>
      <c r="G12" s="6"/>
      <c r="H12" s="42">
        <f t="shared" si="3"/>
        <v>12</v>
      </c>
      <c r="I12" s="6">
        <f t="shared" si="4"/>
        <v>6</v>
      </c>
      <c r="J12" s="6">
        <v>6</v>
      </c>
      <c r="K12" s="6"/>
    </row>
    <row r="13" spans="1:13" ht="21" customHeight="1" x14ac:dyDescent="0.3">
      <c r="A13" s="12">
        <v>6</v>
      </c>
      <c r="B13" s="3" t="s">
        <v>24</v>
      </c>
      <c r="C13" s="42">
        <f t="shared" si="1"/>
        <v>8</v>
      </c>
      <c r="D13" s="6">
        <v>2</v>
      </c>
      <c r="E13" s="6">
        <v>2</v>
      </c>
      <c r="F13" s="6">
        <v>4</v>
      </c>
      <c r="G13" s="6"/>
      <c r="H13" s="42">
        <f t="shared" si="3"/>
        <v>12</v>
      </c>
      <c r="I13" s="6">
        <f t="shared" si="4"/>
        <v>6</v>
      </c>
      <c r="J13" s="6">
        <v>6</v>
      </c>
      <c r="K13" s="6"/>
    </row>
    <row r="14" spans="1:13" ht="21" customHeight="1" x14ac:dyDescent="0.3">
      <c r="A14" s="12">
        <v>7</v>
      </c>
      <c r="B14" s="3" t="s">
        <v>25</v>
      </c>
      <c r="C14" s="42">
        <f t="shared" si="1"/>
        <v>8</v>
      </c>
      <c r="D14" s="6">
        <v>2</v>
      </c>
      <c r="E14" s="6">
        <v>2</v>
      </c>
      <c r="F14" s="6">
        <v>4</v>
      </c>
      <c r="G14" s="6"/>
      <c r="H14" s="42">
        <f t="shared" si="3"/>
        <v>12</v>
      </c>
      <c r="I14" s="6">
        <f t="shared" si="4"/>
        <v>6</v>
      </c>
      <c r="J14" s="6">
        <v>6</v>
      </c>
      <c r="K14" s="6"/>
    </row>
    <row r="15" spans="1:13" ht="21" customHeight="1" x14ac:dyDescent="0.3">
      <c r="A15" s="12">
        <v>8</v>
      </c>
      <c r="B15" s="3" t="s">
        <v>26</v>
      </c>
      <c r="C15" s="42">
        <f t="shared" si="1"/>
        <v>8</v>
      </c>
      <c r="D15" s="6">
        <v>2</v>
      </c>
      <c r="E15" s="6">
        <v>2</v>
      </c>
      <c r="F15" s="6">
        <v>4</v>
      </c>
      <c r="G15" s="6"/>
      <c r="H15" s="42">
        <f t="shared" si="3"/>
        <v>12</v>
      </c>
      <c r="I15" s="6">
        <f t="shared" si="4"/>
        <v>6</v>
      </c>
      <c r="J15" s="6">
        <v>6</v>
      </c>
      <c r="K15" s="6"/>
    </row>
    <row r="16" spans="1:13" ht="21" customHeight="1" x14ac:dyDescent="0.3">
      <c r="A16" s="12">
        <v>9</v>
      </c>
      <c r="B16" s="3" t="s">
        <v>27</v>
      </c>
      <c r="C16" s="42">
        <f t="shared" si="1"/>
        <v>8</v>
      </c>
      <c r="D16" s="6">
        <v>2</v>
      </c>
      <c r="E16" s="6">
        <v>2</v>
      </c>
      <c r="F16" s="6">
        <v>4</v>
      </c>
      <c r="G16" s="6"/>
      <c r="H16" s="42">
        <f t="shared" si="3"/>
        <v>12</v>
      </c>
      <c r="I16" s="6">
        <f t="shared" si="4"/>
        <v>6</v>
      </c>
      <c r="J16" s="6">
        <v>6</v>
      </c>
      <c r="K16" s="6"/>
      <c r="M16" s="19">
        <v>201</v>
      </c>
    </row>
    <row r="17" spans="1:12" ht="21" customHeight="1" x14ac:dyDescent="0.3">
      <c r="A17" s="12">
        <v>10</v>
      </c>
      <c r="B17" s="3" t="s">
        <v>28</v>
      </c>
      <c r="C17" s="42">
        <f t="shared" si="1"/>
        <v>8</v>
      </c>
      <c r="D17" s="6">
        <v>2</v>
      </c>
      <c r="E17" s="6">
        <v>2</v>
      </c>
      <c r="F17" s="6">
        <v>4</v>
      </c>
      <c r="G17" s="6"/>
      <c r="H17" s="42">
        <f t="shared" si="3"/>
        <v>12</v>
      </c>
      <c r="I17" s="6">
        <f t="shared" si="4"/>
        <v>6</v>
      </c>
      <c r="J17" s="6">
        <v>6</v>
      </c>
      <c r="K17" s="6"/>
    </row>
    <row r="18" spans="1:12" ht="21" customHeight="1" x14ac:dyDescent="0.3">
      <c r="A18" s="12">
        <v>11</v>
      </c>
      <c r="B18" s="3" t="s">
        <v>29</v>
      </c>
      <c r="C18" s="42">
        <f t="shared" si="1"/>
        <v>8</v>
      </c>
      <c r="D18" s="6">
        <v>2</v>
      </c>
      <c r="E18" s="6">
        <v>2</v>
      </c>
      <c r="F18" s="6">
        <v>4</v>
      </c>
      <c r="G18" s="6"/>
      <c r="H18" s="42">
        <f t="shared" si="3"/>
        <v>12</v>
      </c>
      <c r="I18" s="6">
        <f t="shared" si="4"/>
        <v>6</v>
      </c>
      <c r="J18" s="6">
        <v>6</v>
      </c>
      <c r="K18" s="6"/>
    </row>
    <row r="19" spans="1:12" ht="21" customHeight="1" x14ac:dyDescent="0.3">
      <c r="A19" s="12">
        <v>12</v>
      </c>
      <c r="B19" s="3" t="s">
        <v>122</v>
      </c>
      <c r="C19" s="42">
        <f t="shared" si="1"/>
        <v>7</v>
      </c>
      <c r="D19" s="6">
        <v>2</v>
      </c>
      <c r="E19" s="6">
        <v>2</v>
      </c>
      <c r="F19" s="6">
        <v>3</v>
      </c>
      <c r="G19" s="6"/>
      <c r="H19" s="42">
        <f t="shared" si="3"/>
        <v>10</v>
      </c>
      <c r="I19" s="6">
        <f t="shared" si="4"/>
        <v>5</v>
      </c>
      <c r="J19" s="6">
        <v>5</v>
      </c>
      <c r="K19" s="6"/>
    </row>
    <row r="20" spans="1:12" ht="21" customHeight="1" x14ac:dyDescent="0.3">
      <c r="A20" s="12">
        <v>13</v>
      </c>
      <c r="B20" s="3" t="s">
        <v>31</v>
      </c>
      <c r="C20" s="42">
        <f t="shared" si="1"/>
        <v>7</v>
      </c>
      <c r="D20" s="6">
        <v>2</v>
      </c>
      <c r="E20" s="6">
        <v>2</v>
      </c>
      <c r="F20" s="6">
        <v>3</v>
      </c>
      <c r="G20" s="6"/>
      <c r="H20" s="42">
        <f t="shared" si="3"/>
        <v>10</v>
      </c>
      <c r="I20" s="6">
        <f t="shared" si="4"/>
        <v>5</v>
      </c>
      <c r="J20" s="6">
        <v>5</v>
      </c>
      <c r="K20" s="6"/>
    </row>
    <row r="21" spans="1:12" ht="21" customHeight="1" x14ac:dyDescent="0.3">
      <c r="A21" s="12">
        <v>14</v>
      </c>
      <c r="B21" s="3" t="s">
        <v>32</v>
      </c>
      <c r="C21" s="42">
        <f t="shared" si="1"/>
        <v>7</v>
      </c>
      <c r="D21" s="6">
        <v>2</v>
      </c>
      <c r="E21" s="6">
        <v>2</v>
      </c>
      <c r="F21" s="6">
        <v>3</v>
      </c>
      <c r="G21" s="6"/>
      <c r="H21" s="42">
        <f t="shared" si="3"/>
        <v>10</v>
      </c>
      <c r="I21" s="6">
        <f t="shared" si="4"/>
        <v>5</v>
      </c>
      <c r="J21" s="6">
        <v>5</v>
      </c>
      <c r="K21" s="6"/>
    </row>
    <row r="22" spans="1:12" ht="21" customHeight="1" x14ac:dyDescent="0.3">
      <c r="A22" s="12">
        <v>15</v>
      </c>
      <c r="B22" s="3" t="s">
        <v>33</v>
      </c>
      <c r="C22" s="42">
        <f t="shared" si="1"/>
        <v>6</v>
      </c>
      <c r="D22" s="6">
        <v>2</v>
      </c>
      <c r="E22" s="6">
        <v>2</v>
      </c>
      <c r="F22" s="6">
        <v>2</v>
      </c>
      <c r="G22" s="6"/>
      <c r="H22" s="42">
        <f t="shared" si="3"/>
        <v>8</v>
      </c>
      <c r="I22" s="6">
        <f t="shared" si="4"/>
        <v>4</v>
      </c>
      <c r="J22" s="6">
        <v>4</v>
      </c>
      <c r="K22" s="6"/>
      <c r="L22" s="22"/>
    </row>
    <row r="23" spans="1:12" ht="21" customHeight="1" x14ac:dyDescent="0.3">
      <c r="A23" s="12">
        <v>16</v>
      </c>
      <c r="B23" s="3" t="s">
        <v>34</v>
      </c>
      <c r="C23" s="42">
        <f t="shared" si="1"/>
        <v>7</v>
      </c>
      <c r="D23" s="6">
        <v>2</v>
      </c>
      <c r="E23" s="6">
        <v>2</v>
      </c>
      <c r="F23" s="6">
        <v>3</v>
      </c>
      <c r="G23" s="6"/>
      <c r="H23" s="42">
        <f t="shared" si="3"/>
        <v>10</v>
      </c>
      <c r="I23" s="6">
        <f t="shared" si="4"/>
        <v>5</v>
      </c>
      <c r="J23" s="6">
        <v>5</v>
      </c>
      <c r="K23" s="13"/>
    </row>
    <row r="24" spans="1:12" ht="21" customHeight="1" x14ac:dyDescent="0.3">
      <c r="A24" s="12">
        <v>17</v>
      </c>
      <c r="B24" s="3" t="s">
        <v>35</v>
      </c>
      <c r="C24" s="42">
        <f t="shared" si="1"/>
        <v>7</v>
      </c>
      <c r="D24" s="6">
        <v>2</v>
      </c>
      <c r="E24" s="6">
        <v>2</v>
      </c>
      <c r="F24" s="6">
        <v>3</v>
      </c>
      <c r="G24" s="6"/>
      <c r="H24" s="42">
        <f t="shared" si="3"/>
        <v>10</v>
      </c>
      <c r="I24" s="6">
        <f t="shared" si="4"/>
        <v>5</v>
      </c>
      <c r="J24" s="6">
        <v>5</v>
      </c>
      <c r="K24" s="13"/>
    </row>
    <row r="25" spans="1:12" ht="21" customHeight="1" x14ac:dyDescent="0.3">
      <c r="A25" s="12">
        <v>18</v>
      </c>
      <c r="B25" s="3" t="s">
        <v>36</v>
      </c>
      <c r="C25" s="42">
        <f t="shared" si="1"/>
        <v>8</v>
      </c>
      <c r="D25" s="6">
        <v>2</v>
      </c>
      <c r="E25" s="6">
        <v>2</v>
      </c>
      <c r="F25" s="6">
        <v>4</v>
      </c>
      <c r="G25" s="6"/>
      <c r="H25" s="42">
        <f t="shared" si="3"/>
        <v>12</v>
      </c>
      <c r="I25" s="6">
        <f t="shared" si="4"/>
        <v>6</v>
      </c>
      <c r="J25" s="6">
        <v>6</v>
      </c>
      <c r="K25" s="13"/>
    </row>
    <row r="26" spans="1:12" ht="21" customHeight="1" x14ac:dyDescent="0.3">
      <c r="A26" s="12">
        <v>19</v>
      </c>
      <c r="B26" s="3" t="s">
        <v>37</v>
      </c>
      <c r="C26" s="42">
        <f t="shared" si="1"/>
        <v>8</v>
      </c>
      <c r="D26" s="6">
        <v>2</v>
      </c>
      <c r="E26" s="6">
        <v>2</v>
      </c>
      <c r="F26" s="6">
        <v>4</v>
      </c>
      <c r="G26" s="6"/>
      <c r="H26" s="42">
        <f t="shared" si="3"/>
        <v>12</v>
      </c>
      <c r="I26" s="6">
        <f t="shared" si="4"/>
        <v>6</v>
      </c>
      <c r="J26" s="6">
        <v>6</v>
      </c>
      <c r="K26" s="13"/>
    </row>
    <row r="27" spans="1:12" ht="21" customHeight="1" x14ac:dyDescent="0.3">
      <c r="A27" s="12">
        <v>20</v>
      </c>
      <c r="B27" s="3" t="s">
        <v>38</v>
      </c>
      <c r="C27" s="42">
        <f t="shared" si="1"/>
        <v>8</v>
      </c>
      <c r="D27" s="6">
        <v>2</v>
      </c>
      <c r="E27" s="6">
        <v>2</v>
      </c>
      <c r="F27" s="6">
        <v>4</v>
      </c>
      <c r="G27" s="6"/>
      <c r="H27" s="42">
        <f t="shared" si="3"/>
        <v>12</v>
      </c>
      <c r="I27" s="6">
        <f t="shared" si="4"/>
        <v>6</v>
      </c>
      <c r="J27" s="6">
        <v>6</v>
      </c>
      <c r="K27" s="13"/>
    </row>
    <row r="28" spans="1:12" ht="21" customHeight="1" x14ac:dyDescent="0.3">
      <c r="A28" s="12">
        <v>21</v>
      </c>
      <c r="B28" s="3" t="s">
        <v>39</v>
      </c>
      <c r="C28" s="42">
        <f t="shared" si="1"/>
        <v>8</v>
      </c>
      <c r="D28" s="6">
        <v>2</v>
      </c>
      <c r="E28" s="6">
        <v>2</v>
      </c>
      <c r="F28" s="6">
        <v>4</v>
      </c>
      <c r="G28" s="6"/>
      <c r="H28" s="42">
        <f t="shared" si="3"/>
        <v>12</v>
      </c>
      <c r="I28" s="6">
        <f t="shared" si="4"/>
        <v>6</v>
      </c>
      <c r="J28" s="6">
        <v>6</v>
      </c>
      <c r="K28" s="13"/>
    </row>
    <row r="29" spans="1:12" ht="21" customHeight="1" x14ac:dyDescent="0.3">
      <c r="A29" s="12">
        <v>22</v>
      </c>
      <c r="B29" s="3" t="s">
        <v>40</v>
      </c>
      <c r="C29" s="42">
        <f t="shared" si="1"/>
        <v>9</v>
      </c>
      <c r="D29" s="6">
        <v>2</v>
      </c>
      <c r="E29" s="6">
        <v>2</v>
      </c>
      <c r="F29" s="6">
        <v>5</v>
      </c>
      <c r="G29" s="6"/>
      <c r="H29" s="42">
        <f t="shared" si="3"/>
        <v>14</v>
      </c>
      <c r="I29" s="6">
        <f t="shared" si="4"/>
        <v>7</v>
      </c>
      <c r="J29" s="6">
        <v>7</v>
      </c>
      <c r="K29" s="13"/>
    </row>
    <row r="30" spans="1:12" ht="21" customHeight="1" x14ac:dyDescent="0.3">
      <c r="A30" s="12">
        <v>23</v>
      </c>
      <c r="B30" s="3" t="s">
        <v>41</v>
      </c>
      <c r="C30" s="42">
        <f t="shared" si="1"/>
        <v>7</v>
      </c>
      <c r="D30" s="6">
        <v>2</v>
      </c>
      <c r="E30" s="6">
        <v>2</v>
      </c>
      <c r="F30" s="6">
        <v>3</v>
      </c>
      <c r="G30" s="6"/>
      <c r="H30" s="42">
        <f t="shared" si="3"/>
        <v>10</v>
      </c>
      <c r="I30" s="6">
        <f t="shared" si="4"/>
        <v>5</v>
      </c>
      <c r="J30" s="6">
        <v>5</v>
      </c>
      <c r="K30" s="13"/>
    </row>
    <row r="31" spans="1:12" ht="21" customHeight="1" x14ac:dyDescent="0.3">
      <c r="A31" s="12">
        <v>24</v>
      </c>
      <c r="B31" s="3" t="s">
        <v>42</v>
      </c>
      <c r="C31" s="42">
        <f t="shared" si="1"/>
        <v>9</v>
      </c>
      <c r="D31" s="6">
        <v>2</v>
      </c>
      <c r="E31" s="6">
        <v>2</v>
      </c>
      <c r="F31" s="6">
        <v>5</v>
      </c>
      <c r="G31" s="6"/>
      <c r="H31" s="42">
        <f t="shared" si="3"/>
        <v>14</v>
      </c>
      <c r="I31" s="6">
        <f t="shared" si="4"/>
        <v>7</v>
      </c>
      <c r="J31" s="6">
        <v>7</v>
      </c>
      <c r="K31" s="13"/>
    </row>
    <row r="32" spans="1:12" ht="21" customHeight="1" x14ac:dyDescent="0.3">
      <c r="A32" s="12">
        <v>25</v>
      </c>
      <c r="B32" s="3" t="s">
        <v>43</v>
      </c>
      <c r="C32" s="42">
        <f t="shared" si="1"/>
        <v>9</v>
      </c>
      <c r="D32" s="6">
        <v>2</v>
      </c>
      <c r="E32" s="6">
        <v>2</v>
      </c>
      <c r="F32" s="6">
        <v>5</v>
      </c>
      <c r="G32" s="6"/>
      <c r="H32" s="42">
        <f t="shared" si="3"/>
        <v>14</v>
      </c>
      <c r="I32" s="6">
        <f t="shared" si="4"/>
        <v>7</v>
      </c>
      <c r="J32" s="6">
        <v>7</v>
      </c>
      <c r="K32" s="13"/>
    </row>
    <row r="33" spans="1:11" ht="21" customHeight="1" x14ac:dyDescent="0.3">
      <c r="A33" s="12">
        <v>26</v>
      </c>
      <c r="B33" s="3" t="s">
        <v>44</v>
      </c>
      <c r="C33" s="42">
        <f t="shared" si="1"/>
        <v>9</v>
      </c>
      <c r="D33" s="6">
        <v>2</v>
      </c>
      <c r="E33" s="6">
        <v>2</v>
      </c>
      <c r="F33" s="6">
        <v>5</v>
      </c>
      <c r="G33" s="6"/>
      <c r="H33" s="42">
        <f t="shared" si="3"/>
        <v>14</v>
      </c>
      <c r="I33" s="6">
        <f t="shared" si="4"/>
        <v>7</v>
      </c>
      <c r="J33" s="6">
        <v>7</v>
      </c>
      <c r="K33" s="13"/>
    </row>
    <row r="34" spans="1:11" ht="21" customHeight="1" x14ac:dyDescent="0.3">
      <c r="A34" s="12">
        <v>27</v>
      </c>
      <c r="B34" s="3" t="s">
        <v>45</v>
      </c>
      <c r="C34" s="42">
        <f t="shared" si="1"/>
        <v>7</v>
      </c>
      <c r="D34" s="6">
        <v>2</v>
      </c>
      <c r="E34" s="6">
        <v>2</v>
      </c>
      <c r="F34" s="6">
        <v>3</v>
      </c>
      <c r="G34" s="6"/>
      <c r="H34" s="42">
        <f t="shared" si="3"/>
        <v>10</v>
      </c>
      <c r="I34" s="6">
        <f t="shared" si="4"/>
        <v>5</v>
      </c>
      <c r="J34" s="6">
        <v>5</v>
      </c>
      <c r="K34" s="13"/>
    </row>
    <row r="35" spans="1:11" ht="21" customHeight="1" x14ac:dyDescent="0.3">
      <c r="A35" s="12">
        <v>28</v>
      </c>
      <c r="B35" s="3" t="s">
        <v>46</v>
      </c>
      <c r="C35" s="42">
        <f t="shared" si="1"/>
        <v>8</v>
      </c>
      <c r="D35" s="6">
        <v>2</v>
      </c>
      <c r="E35" s="6">
        <v>2</v>
      </c>
      <c r="F35" s="6">
        <v>4</v>
      </c>
      <c r="G35" s="6"/>
      <c r="H35" s="42">
        <f t="shared" si="3"/>
        <v>12</v>
      </c>
      <c r="I35" s="6">
        <f t="shared" si="4"/>
        <v>6</v>
      </c>
      <c r="J35" s="6">
        <v>6</v>
      </c>
      <c r="K35" s="13"/>
    </row>
    <row r="36" spans="1:11" x14ac:dyDescent="0.3">
      <c r="A36" s="12">
        <v>29</v>
      </c>
      <c r="B36" s="3" t="s">
        <v>47</v>
      </c>
      <c r="C36" s="42">
        <f t="shared" si="1"/>
        <v>8</v>
      </c>
      <c r="D36" s="6">
        <v>2</v>
      </c>
      <c r="E36" s="6">
        <v>2</v>
      </c>
      <c r="F36" s="13">
        <v>4</v>
      </c>
      <c r="G36" s="13"/>
      <c r="H36" s="42">
        <f t="shared" si="3"/>
        <v>12</v>
      </c>
      <c r="I36" s="6">
        <f t="shared" si="4"/>
        <v>6</v>
      </c>
      <c r="J36" s="13">
        <v>6</v>
      </c>
      <c r="K36" s="13"/>
    </row>
    <row r="37" spans="1:11" x14ac:dyDescent="0.3">
      <c r="A37" s="12">
        <v>30</v>
      </c>
      <c r="B37" s="3" t="s">
        <v>48</v>
      </c>
      <c r="C37" s="42">
        <f t="shared" si="1"/>
        <v>8</v>
      </c>
      <c r="D37" s="6">
        <v>2</v>
      </c>
      <c r="E37" s="6">
        <v>2</v>
      </c>
      <c r="F37" s="13">
        <v>4</v>
      </c>
      <c r="G37" s="13"/>
      <c r="H37" s="42">
        <f t="shared" si="3"/>
        <v>12</v>
      </c>
      <c r="I37" s="6">
        <f t="shared" si="4"/>
        <v>6</v>
      </c>
      <c r="J37" s="13">
        <v>6</v>
      </c>
      <c r="K37" s="13"/>
    </row>
    <row r="38" spans="1:11" x14ac:dyDescent="0.3">
      <c r="A38" s="12">
        <v>31</v>
      </c>
      <c r="B38" s="3" t="s">
        <v>49</v>
      </c>
      <c r="C38" s="42">
        <f t="shared" si="1"/>
        <v>8</v>
      </c>
      <c r="D38" s="6">
        <v>2</v>
      </c>
      <c r="E38" s="6">
        <v>2</v>
      </c>
      <c r="F38" s="13">
        <v>4</v>
      </c>
      <c r="G38" s="13"/>
      <c r="H38" s="42">
        <f t="shared" si="3"/>
        <v>12</v>
      </c>
      <c r="I38" s="6">
        <f t="shared" si="4"/>
        <v>6</v>
      </c>
      <c r="J38" s="13">
        <v>6</v>
      </c>
      <c r="K38" s="13"/>
    </row>
    <row r="39" spans="1:11" x14ac:dyDescent="0.3">
      <c r="A39" s="12">
        <v>32</v>
      </c>
      <c r="B39" s="3" t="s">
        <v>50</v>
      </c>
      <c r="C39" s="42">
        <f t="shared" si="1"/>
        <v>8</v>
      </c>
      <c r="D39" s="6">
        <v>2</v>
      </c>
      <c r="E39" s="6">
        <v>2</v>
      </c>
      <c r="F39" s="13">
        <v>4</v>
      </c>
      <c r="G39" s="13"/>
      <c r="H39" s="42">
        <f t="shared" si="3"/>
        <v>12</v>
      </c>
      <c r="I39" s="6">
        <f t="shared" si="4"/>
        <v>6</v>
      </c>
      <c r="J39" s="13">
        <v>6</v>
      </c>
      <c r="K39" s="13"/>
    </row>
    <row r="40" spans="1:11" x14ac:dyDescent="0.3">
      <c r="A40" s="12">
        <v>33</v>
      </c>
      <c r="B40" s="3" t="s">
        <v>51</v>
      </c>
      <c r="C40" s="42">
        <f t="shared" si="1"/>
        <v>8</v>
      </c>
      <c r="D40" s="6">
        <v>2</v>
      </c>
      <c r="E40" s="6">
        <v>2</v>
      </c>
      <c r="F40" s="13">
        <v>4</v>
      </c>
      <c r="G40" s="13"/>
      <c r="H40" s="42">
        <f t="shared" si="3"/>
        <v>12</v>
      </c>
      <c r="I40" s="6">
        <f t="shared" si="4"/>
        <v>6</v>
      </c>
      <c r="J40" s="13">
        <v>6</v>
      </c>
      <c r="K40" s="13"/>
    </row>
    <row r="41" spans="1:11" x14ac:dyDescent="0.3">
      <c r="A41" s="12">
        <v>34</v>
      </c>
      <c r="B41" s="3" t="s">
        <v>52</v>
      </c>
      <c r="C41" s="42">
        <f t="shared" si="1"/>
        <v>8</v>
      </c>
      <c r="D41" s="6">
        <v>2</v>
      </c>
      <c r="E41" s="6">
        <v>2</v>
      </c>
      <c r="F41" s="13">
        <v>4</v>
      </c>
      <c r="G41" s="13"/>
      <c r="H41" s="42">
        <f t="shared" si="3"/>
        <v>12</v>
      </c>
      <c r="I41" s="6">
        <f t="shared" si="4"/>
        <v>6</v>
      </c>
      <c r="J41" s="13">
        <v>6</v>
      </c>
      <c r="K41" s="13"/>
    </row>
    <row r="42" spans="1:11" x14ac:dyDescent="0.3">
      <c r="A42" s="12">
        <v>35</v>
      </c>
      <c r="B42" s="3" t="s">
        <v>53</v>
      </c>
      <c r="C42" s="42">
        <f t="shared" si="1"/>
        <v>8</v>
      </c>
      <c r="D42" s="6">
        <v>2</v>
      </c>
      <c r="E42" s="6">
        <v>2</v>
      </c>
      <c r="F42" s="13">
        <v>4</v>
      </c>
      <c r="G42" s="13"/>
      <c r="H42" s="42">
        <f t="shared" si="3"/>
        <v>12</v>
      </c>
      <c r="I42" s="6">
        <f t="shared" si="4"/>
        <v>6</v>
      </c>
      <c r="J42" s="13">
        <v>6</v>
      </c>
      <c r="K42" s="13"/>
    </row>
    <row r="43" spans="1:11" x14ac:dyDescent="0.3">
      <c r="A43" s="12">
        <v>36</v>
      </c>
      <c r="B43" s="3" t="s">
        <v>54</v>
      </c>
      <c r="C43" s="42">
        <f t="shared" si="1"/>
        <v>8</v>
      </c>
      <c r="D43" s="6">
        <v>2</v>
      </c>
      <c r="E43" s="6">
        <v>2</v>
      </c>
      <c r="F43" s="13">
        <v>4</v>
      </c>
      <c r="G43" s="13"/>
      <c r="H43" s="42">
        <f t="shared" si="3"/>
        <v>12</v>
      </c>
      <c r="I43" s="6">
        <f t="shared" si="4"/>
        <v>6</v>
      </c>
      <c r="J43" s="13">
        <v>6</v>
      </c>
      <c r="K43" s="13"/>
    </row>
    <row r="44" spans="1:11" x14ac:dyDescent="0.3">
      <c r="A44" s="12">
        <v>37</v>
      </c>
      <c r="B44" s="3" t="s">
        <v>55</v>
      </c>
      <c r="C44" s="42">
        <f t="shared" si="1"/>
        <v>9</v>
      </c>
      <c r="D44" s="6">
        <v>2</v>
      </c>
      <c r="E44" s="6">
        <v>2</v>
      </c>
      <c r="F44" s="13">
        <v>5</v>
      </c>
      <c r="G44" s="13"/>
      <c r="H44" s="42">
        <f t="shared" si="3"/>
        <v>14</v>
      </c>
      <c r="I44" s="6">
        <f t="shared" si="4"/>
        <v>7</v>
      </c>
      <c r="J44" s="13">
        <v>7</v>
      </c>
      <c r="K44" s="13"/>
    </row>
    <row r="45" spans="1:11" x14ac:dyDescent="0.3">
      <c r="A45" s="12">
        <v>38</v>
      </c>
      <c r="B45" s="3" t="s">
        <v>56</v>
      </c>
      <c r="C45" s="42">
        <f t="shared" si="1"/>
        <v>8</v>
      </c>
      <c r="D45" s="6">
        <v>2</v>
      </c>
      <c r="E45" s="6">
        <v>2</v>
      </c>
      <c r="F45" s="13">
        <v>4</v>
      </c>
      <c r="G45" s="13"/>
      <c r="H45" s="42">
        <f t="shared" si="3"/>
        <v>12</v>
      </c>
      <c r="I45" s="6">
        <f t="shared" si="4"/>
        <v>6</v>
      </c>
      <c r="J45" s="13">
        <v>6</v>
      </c>
      <c r="K45" s="13"/>
    </row>
    <row r="46" spans="1:11" x14ac:dyDescent="0.3">
      <c r="A46" s="12">
        <v>39</v>
      </c>
      <c r="B46" s="3" t="s">
        <v>57</v>
      </c>
      <c r="C46" s="42">
        <f t="shared" si="1"/>
        <v>9</v>
      </c>
      <c r="D46" s="6">
        <v>2</v>
      </c>
      <c r="E46" s="6">
        <v>2</v>
      </c>
      <c r="F46" s="13">
        <v>5</v>
      </c>
      <c r="G46" s="13"/>
      <c r="H46" s="42">
        <f t="shared" si="3"/>
        <v>14</v>
      </c>
      <c r="I46" s="6">
        <f t="shared" si="4"/>
        <v>7</v>
      </c>
      <c r="J46" s="13">
        <v>7</v>
      </c>
      <c r="K46" s="13"/>
    </row>
    <row r="47" spans="1:11" x14ac:dyDescent="0.3">
      <c r="A47" s="12">
        <v>40</v>
      </c>
      <c r="B47" s="3" t="s">
        <v>58</v>
      </c>
      <c r="C47" s="42">
        <f t="shared" si="1"/>
        <v>9</v>
      </c>
      <c r="D47" s="6">
        <v>2</v>
      </c>
      <c r="E47" s="6">
        <v>2</v>
      </c>
      <c r="F47" s="13">
        <v>5</v>
      </c>
      <c r="G47" s="13"/>
      <c r="H47" s="42">
        <f t="shared" si="3"/>
        <v>14</v>
      </c>
      <c r="I47" s="6">
        <f t="shared" si="4"/>
        <v>7</v>
      </c>
      <c r="J47" s="13">
        <v>7</v>
      </c>
      <c r="K47" s="13"/>
    </row>
    <row r="48" spans="1:11" x14ac:dyDescent="0.3">
      <c r="A48" s="12">
        <v>41</v>
      </c>
      <c r="B48" s="3" t="s">
        <v>59</v>
      </c>
      <c r="C48" s="42">
        <f t="shared" si="1"/>
        <v>9</v>
      </c>
      <c r="D48" s="6">
        <v>2</v>
      </c>
      <c r="E48" s="6">
        <v>2</v>
      </c>
      <c r="F48" s="13">
        <v>5</v>
      </c>
      <c r="G48" s="13"/>
      <c r="H48" s="42">
        <f t="shared" si="3"/>
        <v>14</v>
      </c>
      <c r="I48" s="6">
        <f t="shared" si="4"/>
        <v>7</v>
      </c>
      <c r="J48" s="13">
        <v>7</v>
      </c>
      <c r="K48" s="13"/>
    </row>
    <row r="49" spans="1:12" s="40" customFormat="1" x14ac:dyDescent="0.25">
      <c r="A49" s="5">
        <v>42</v>
      </c>
      <c r="B49" s="3" t="s">
        <v>96</v>
      </c>
      <c r="C49" s="42">
        <f t="shared" si="1"/>
        <v>8</v>
      </c>
      <c r="D49" s="6">
        <v>2</v>
      </c>
      <c r="E49" s="6">
        <v>2</v>
      </c>
      <c r="F49" s="38">
        <v>4</v>
      </c>
      <c r="G49" s="38"/>
      <c r="H49" s="42">
        <f t="shared" si="3"/>
        <v>12</v>
      </c>
      <c r="I49" s="6">
        <f t="shared" si="4"/>
        <v>6</v>
      </c>
      <c r="J49" s="38">
        <v>6</v>
      </c>
      <c r="K49" s="38"/>
      <c r="L49" s="39"/>
    </row>
    <row r="50" spans="1:12" x14ac:dyDescent="0.3">
      <c r="A50" s="12">
        <v>43</v>
      </c>
      <c r="B50" s="3" t="s">
        <v>97</v>
      </c>
      <c r="C50" s="42">
        <f t="shared" si="1"/>
        <v>9</v>
      </c>
      <c r="D50" s="6">
        <v>2</v>
      </c>
      <c r="E50" s="6">
        <v>2</v>
      </c>
      <c r="F50" s="13">
        <v>5</v>
      </c>
      <c r="G50" s="13"/>
      <c r="H50" s="42">
        <f t="shared" si="3"/>
        <v>14</v>
      </c>
      <c r="I50" s="6">
        <f t="shared" si="4"/>
        <v>7</v>
      </c>
      <c r="J50" s="13">
        <v>7</v>
      </c>
      <c r="K50" s="13"/>
    </row>
    <row r="51" spans="1:12" x14ac:dyDescent="0.3">
      <c r="A51" s="12">
        <v>44</v>
      </c>
      <c r="B51" s="3" t="s">
        <v>98</v>
      </c>
      <c r="C51" s="42">
        <f t="shared" si="1"/>
        <v>8</v>
      </c>
      <c r="D51" s="6">
        <v>2</v>
      </c>
      <c r="E51" s="6">
        <v>2</v>
      </c>
      <c r="F51" s="13">
        <v>4</v>
      </c>
      <c r="G51" s="13"/>
      <c r="H51" s="42">
        <f t="shared" si="3"/>
        <v>12</v>
      </c>
      <c r="I51" s="6">
        <f t="shared" si="4"/>
        <v>6</v>
      </c>
      <c r="J51" s="13">
        <v>6</v>
      </c>
      <c r="K51" s="13"/>
    </row>
    <row r="52" spans="1:12" x14ac:dyDescent="0.3">
      <c r="A52" s="12">
        <v>45</v>
      </c>
      <c r="B52" s="3" t="s">
        <v>99</v>
      </c>
      <c r="C52" s="42">
        <f t="shared" si="1"/>
        <v>8</v>
      </c>
      <c r="D52" s="6">
        <v>2</v>
      </c>
      <c r="E52" s="6">
        <v>2</v>
      </c>
      <c r="F52" s="13">
        <v>4</v>
      </c>
      <c r="G52" s="13"/>
      <c r="H52" s="42">
        <f t="shared" si="3"/>
        <v>12</v>
      </c>
      <c r="I52" s="6">
        <f t="shared" si="4"/>
        <v>6</v>
      </c>
      <c r="J52" s="13">
        <v>6</v>
      </c>
      <c r="K52" s="13"/>
    </row>
    <row r="53" spans="1:12" x14ac:dyDescent="0.3">
      <c r="A53" s="12">
        <v>46</v>
      </c>
      <c r="B53" s="3" t="s">
        <v>100</v>
      </c>
      <c r="C53" s="42">
        <f t="shared" si="1"/>
        <v>9</v>
      </c>
      <c r="D53" s="6">
        <v>2</v>
      </c>
      <c r="E53" s="6">
        <v>2</v>
      </c>
      <c r="F53" s="13">
        <v>5</v>
      </c>
      <c r="G53" s="13"/>
      <c r="H53" s="42">
        <f t="shared" si="3"/>
        <v>14</v>
      </c>
      <c r="I53" s="6">
        <f t="shared" si="4"/>
        <v>7</v>
      </c>
      <c r="J53" s="13">
        <v>7</v>
      </c>
      <c r="K53" s="13"/>
    </row>
    <row r="54" spans="1:12" x14ac:dyDescent="0.3">
      <c r="A54" s="12">
        <v>47</v>
      </c>
      <c r="B54" s="3" t="s">
        <v>101</v>
      </c>
      <c r="C54" s="42">
        <f t="shared" si="1"/>
        <v>8</v>
      </c>
      <c r="D54" s="6">
        <v>2</v>
      </c>
      <c r="E54" s="6">
        <v>2</v>
      </c>
      <c r="F54" s="13">
        <v>4</v>
      </c>
      <c r="G54" s="13"/>
      <c r="H54" s="42">
        <f t="shared" si="3"/>
        <v>12</v>
      </c>
      <c r="I54" s="6">
        <f t="shared" si="4"/>
        <v>6</v>
      </c>
      <c r="J54" s="13">
        <v>6</v>
      </c>
      <c r="K54" s="13"/>
    </row>
    <row r="55" spans="1:12" x14ac:dyDescent="0.3">
      <c r="A55" s="12">
        <v>48</v>
      </c>
      <c r="B55" s="3" t="s">
        <v>102</v>
      </c>
      <c r="C55" s="42">
        <f t="shared" si="1"/>
        <v>8</v>
      </c>
      <c r="D55" s="6">
        <v>2</v>
      </c>
      <c r="E55" s="6">
        <v>2</v>
      </c>
      <c r="F55" s="13">
        <v>4</v>
      </c>
      <c r="G55" s="13"/>
      <c r="H55" s="42">
        <f t="shared" si="3"/>
        <v>12</v>
      </c>
      <c r="I55" s="6">
        <f t="shared" si="4"/>
        <v>6</v>
      </c>
      <c r="J55" s="13">
        <v>6</v>
      </c>
      <c r="K55" s="13"/>
    </row>
    <row r="56" spans="1:12" x14ac:dyDescent="0.3">
      <c r="A56" s="12">
        <v>49</v>
      </c>
      <c r="B56" s="3" t="s">
        <v>103</v>
      </c>
      <c r="C56" s="42">
        <f t="shared" si="1"/>
        <v>8</v>
      </c>
      <c r="D56" s="6">
        <v>2</v>
      </c>
      <c r="E56" s="6">
        <v>2</v>
      </c>
      <c r="F56" s="13">
        <v>4</v>
      </c>
      <c r="G56" s="13"/>
      <c r="H56" s="42">
        <f t="shared" si="3"/>
        <v>12</v>
      </c>
      <c r="I56" s="6">
        <f t="shared" si="4"/>
        <v>6</v>
      </c>
      <c r="J56" s="13">
        <v>6</v>
      </c>
      <c r="K56" s="13"/>
    </row>
    <row r="57" spans="1:12" x14ac:dyDescent="0.3">
      <c r="A57" s="12">
        <v>50</v>
      </c>
      <c r="B57" s="3" t="s">
        <v>104</v>
      </c>
      <c r="C57" s="42">
        <f t="shared" si="1"/>
        <v>8</v>
      </c>
      <c r="D57" s="6">
        <v>2</v>
      </c>
      <c r="E57" s="6">
        <v>2</v>
      </c>
      <c r="F57" s="13">
        <v>4</v>
      </c>
      <c r="G57" s="13"/>
      <c r="H57" s="42">
        <f t="shared" si="3"/>
        <v>12</v>
      </c>
      <c r="I57" s="6">
        <f t="shared" si="4"/>
        <v>6</v>
      </c>
      <c r="J57" s="13">
        <v>6</v>
      </c>
      <c r="K57" s="13"/>
    </row>
    <row r="58" spans="1:12" x14ac:dyDescent="0.3">
      <c r="A58" s="12">
        <v>51</v>
      </c>
      <c r="B58" s="3" t="s">
        <v>105</v>
      </c>
      <c r="C58" s="42">
        <f t="shared" si="1"/>
        <v>7</v>
      </c>
      <c r="D58" s="6">
        <v>2</v>
      </c>
      <c r="E58" s="6">
        <v>2</v>
      </c>
      <c r="F58" s="13">
        <v>3</v>
      </c>
      <c r="G58" s="13"/>
      <c r="H58" s="42">
        <f t="shared" si="3"/>
        <v>10</v>
      </c>
      <c r="I58" s="6">
        <f t="shared" si="4"/>
        <v>5</v>
      </c>
      <c r="J58" s="13">
        <v>5</v>
      </c>
      <c r="K58" s="13"/>
    </row>
    <row r="59" spans="1:12" x14ac:dyDescent="0.3">
      <c r="A59" s="12">
        <v>52</v>
      </c>
      <c r="B59" s="3" t="s">
        <v>106</v>
      </c>
      <c r="C59" s="42">
        <f t="shared" si="1"/>
        <v>7</v>
      </c>
      <c r="D59" s="6">
        <v>2</v>
      </c>
      <c r="E59" s="6">
        <v>2</v>
      </c>
      <c r="F59" s="13">
        <v>3</v>
      </c>
      <c r="G59" s="13"/>
      <c r="H59" s="42">
        <f t="shared" si="3"/>
        <v>10</v>
      </c>
      <c r="I59" s="6">
        <f t="shared" si="4"/>
        <v>5</v>
      </c>
      <c r="J59" s="13">
        <v>5</v>
      </c>
      <c r="K59" s="13"/>
    </row>
    <row r="60" spans="1:12" x14ac:dyDescent="0.3">
      <c r="A60" s="12">
        <v>53</v>
      </c>
      <c r="B60" s="3" t="s">
        <v>107</v>
      </c>
      <c r="C60" s="42">
        <f t="shared" si="1"/>
        <v>7</v>
      </c>
      <c r="D60" s="6">
        <v>2</v>
      </c>
      <c r="E60" s="6">
        <v>2</v>
      </c>
      <c r="F60" s="13">
        <v>3</v>
      </c>
      <c r="G60" s="13"/>
      <c r="H60" s="42">
        <f t="shared" si="3"/>
        <v>10</v>
      </c>
      <c r="I60" s="6">
        <f t="shared" si="4"/>
        <v>5</v>
      </c>
      <c r="J60" s="13">
        <v>5</v>
      </c>
      <c r="K60" s="13"/>
    </row>
    <row r="61" spans="1:12" x14ac:dyDescent="0.3">
      <c r="A61" s="12">
        <v>54</v>
      </c>
      <c r="B61" s="3" t="s">
        <v>108</v>
      </c>
      <c r="C61" s="42">
        <f t="shared" si="1"/>
        <v>8</v>
      </c>
      <c r="D61" s="6">
        <v>2</v>
      </c>
      <c r="E61" s="6">
        <v>2</v>
      </c>
      <c r="F61" s="13">
        <v>4</v>
      </c>
      <c r="G61" s="13"/>
      <c r="H61" s="42">
        <f t="shared" si="3"/>
        <v>12</v>
      </c>
      <c r="I61" s="6">
        <f t="shared" si="4"/>
        <v>6</v>
      </c>
      <c r="J61" s="13">
        <v>6</v>
      </c>
      <c r="K61" s="13"/>
    </row>
    <row r="62" spans="1:12" s="32" customFormat="1" ht="35.25" customHeight="1" x14ac:dyDescent="0.25">
      <c r="A62" s="2" t="s">
        <v>17</v>
      </c>
      <c r="B62" s="28" t="s">
        <v>133</v>
      </c>
      <c r="C62" s="42">
        <f t="shared" si="1"/>
        <v>122</v>
      </c>
      <c r="D62" s="30">
        <f>SUM(D63:D100)</f>
        <v>106</v>
      </c>
      <c r="E62" s="30">
        <f t="shared" ref="E62:J62" si="5">SUM(E63:E100)</f>
        <v>0</v>
      </c>
      <c r="F62" s="30">
        <f t="shared" si="5"/>
        <v>16</v>
      </c>
      <c r="G62" s="30"/>
      <c r="H62" s="42">
        <f t="shared" si="3"/>
        <v>290</v>
      </c>
      <c r="I62" s="30">
        <f t="shared" si="5"/>
        <v>145</v>
      </c>
      <c r="J62" s="30">
        <f t="shared" si="5"/>
        <v>145</v>
      </c>
      <c r="K62" s="30"/>
      <c r="L62" s="31"/>
    </row>
    <row r="63" spans="1:12" x14ac:dyDescent="0.3">
      <c r="A63" s="12">
        <v>1</v>
      </c>
      <c r="B63" s="3" t="s">
        <v>60</v>
      </c>
      <c r="C63" s="42">
        <f t="shared" si="1"/>
        <v>3</v>
      </c>
      <c r="D63" s="13">
        <v>3</v>
      </c>
      <c r="E63" s="13"/>
      <c r="F63" s="13">
        <v>0</v>
      </c>
      <c r="G63" s="13"/>
      <c r="H63" s="42">
        <f t="shared" si="3"/>
        <v>6</v>
      </c>
      <c r="I63" s="6">
        <f t="shared" si="4"/>
        <v>3</v>
      </c>
      <c r="J63" s="13">
        <v>3</v>
      </c>
      <c r="K63" s="13"/>
    </row>
    <row r="64" spans="1:12" x14ac:dyDescent="0.3">
      <c r="A64" s="12">
        <v>2</v>
      </c>
      <c r="B64" s="3" t="s">
        <v>61</v>
      </c>
      <c r="C64" s="42">
        <f t="shared" si="1"/>
        <v>2</v>
      </c>
      <c r="D64" s="13">
        <v>2</v>
      </c>
      <c r="E64" s="13"/>
      <c r="F64" s="13">
        <v>0</v>
      </c>
      <c r="G64" s="13"/>
      <c r="H64" s="42">
        <f t="shared" si="3"/>
        <v>4</v>
      </c>
      <c r="I64" s="13">
        <v>2</v>
      </c>
      <c r="J64" s="13">
        <v>2</v>
      </c>
      <c r="K64" s="13"/>
    </row>
    <row r="65" spans="1:11" x14ac:dyDescent="0.3">
      <c r="A65" s="12">
        <v>3</v>
      </c>
      <c r="B65" s="3" t="s">
        <v>62</v>
      </c>
      <c r="C65" s="42">
        <f t="shared" si="1"/>
        <v>3</v>
      </c>
      <c r="D65" s="13">
        <v>3</v>
      </c>
      <c r="E65" s="13"/>
      <c r="F65" s="13">
        <v>0</v>
      </c>
      <c r="G65" s="13"/>
      <c r="H65" s="42">
        <f t="shared" si="3"/>
        <v>6</v>
      </c>
      <c r="I65" s="13">
        <v>3</v>
      </c>
      <c r="J65" s="13">
        <v>3</v>
      </c>
      <c r="K65" s="13"/>
    </row>
    <row r="66" spans="1:11" x14ac:dyDescent="0.3">
      <c r="A66" s="12">
        <v>4</v>
      </c>
      <c r="B66" s="3" t="s">
        <v>63</v>
      </c>
      <c r="C66" s="42">
        <f t="shared" si="1"/>
        <v>3</v>
      </c>
      <c r="D66" s="13">
        <v>3</v>
      </c>
      <c r="E66" s="13"/>
      <c r="F66" s="13">
        <v>0</v>
      </c>
      <c r="G66" s="13"/>
      <c r="H66" s="42">
        <f t="shared" si="3"/>
        <v>6</v>
      </c>
      <c r="I66" s="13">
        <v>3</v>
      </c>
      <c r="J66" s="13">
        <v>3</v>
      </c>
      <c r="K66" s="13"/>
    </row>
    <row r="67" spans="1:11" x14ac:dyDescent="0.3">
      <c r="A67" s="12">
        <v>5</v>
      </c>
      <c r="B67" s="3" t="s">
        <v>64</v>
      </c>
      <c r="C67" s="42">
        <f t="shared" si="1"/>
        <v>4</v>
      </c>
      <c r="D67" s="13">
        <v>3</v>
      </c>
      <c r="E67" s="13"/>
      <c r="F67" s="13">
        <v>1</v>
      </c>
      <c r="G67" s="13"/>
      <c r="H67" s="42">
        <f t="shared" si="3"/>
        <v>8</v>
      </c>
      <c r="I67" s="13">
        <v>4</v>
      </c>
      <c r="J67" s="13">
        <v>4</v>
      </c>
      <c r="K67" s="13"/>
    </row>
    <row r="68" spans="1:11" x14ac:dyDescent="0.3">
      <c r="A68" s="12">
        <v>6</v>
      </c>
      <c r="B68" s="3" t="s">
        <v>65</v>
      </c>
      <c r="C68" s="42">
        <f t="shared" si="1"/>
        <v>3</v>
      </c>
      <c r="D68" s="13">
        <v>3</v>
      </c>
      <c r="E68" s="13"/>
      <c r="F68" s="13">
        <v>0</v>
      </c>
      <c r="G68" s="13"/>
      <c r="H68" s="42">
        <f t="shared" si="3"/>
        <v>6</v>
      </c>
      <c r="I68" s="13">
        <v>3</v>
      </c>
      <c r="J68" s="13">
        <v>3</v>
      </c>
      <c r="K68" s="13"/>
    </row>
    <row r="69" spans="1:11" x14ac:dyDescent="0.3">
      <c r="A69" s="12">
        <v>7</v>
      </c>
      <c r="B69" s="3" t="s">
        <v>66</v>
      </c>
      <c r="C69" s="42">
        <f t="shared" si="1"/>
        <v>3</v>
      </c>
      <c r="D69" s="13">
        <v>3</v>
      </c>
      <c r="E69" s="13"/>
      <c r="F69" s="13">
        <v>0</v>
      </c>
      <c r="G69" s="13"/>
      <c r="H69" s="42">
        <f t="shared" si="3"/>
        <v>6</v>
      </c>
      <c r="I69" s="13">
        <v>3</v>
      </c>
      <c r="J69" s="13">
        <v>3</v>
      </c>
      <c r="K69" s="13"/>
    </row>
    <row r="70" spans="1:11" x14ac:dyDescent="0.3">
      <c r="A70" s="12">
        <v>8</v>
      </c>
      <c r="B70" s="3" t="s">
        <v>67</v>
      </c>
      <c r="C70" s="42">
        <f t="shared" si="1"/>
        <v>4</v>
      </c>
      <c r="D70" s="13">
        <v>3</v>
      </c>
      <c r="E70" s="13"/>
      <c r="F70" s="13">
        <v>1</v>
      </c>
      <c r="G70" s="13"/>
      <c r="H70" s="42">
        <f t="shared" si="3"/>
        <v>12</v>
      </c>
      <c r="I70" s="13">
        <v>6</v>
      </c>
      <c r="J70" s="13">
        <v>6</v>
      </c>
      <c r="K70" s="13"/>
    </row>
    <row r="71" spans="1:11" x14ac:dyDescent="0.3">
      <c r="A71" s="12">
        <v>9</v>
      </c>
      <c r="B71" s="3" t="s">
        <v>68</v>
      </c>
      <c r="C71" s="42">
        <f t="shared" ref="C71:C100" si="6">D71+E71+F71</f>
        <v>3</v>
      </c>
      <c r="D71" s="13">
        <v>3</v>
      </c>
      <c r="E71" s="13"/>
      <c r="F71" s="13"/>
      <c r="G71" s="13"/>
      <c r="H71" s="42">
        <f t="shared" ref="H71:H100" si="7">I71+J71</f>
        <v>6</v>
      </c>
      <c r="I71" s="13">
        <v>3</v>
      </c>
      <c r="J71" s="13">
        <v>3</v>
      </c>
      <c r="K71" s="13"/>
    </row>
    <row r="72" spans="1:11" x14ac:dyDescent="0.3">
      <c r="A72" s="12">
        <v>10</v>
      </c>
      <c r="B72" s="3" t="s">
        <v>69</v>
      </c>
      <c r="C72" s="42">
        <f t="shared" si="6"/>
        <v>4</v>
      </c>
      <c r="D72" s="13">
        <v>3</v>
      </c>
      <c r="E72" s="13"/>
      <c r="F72" s="13">
        <v>1</v>
      </c>
      <c r="G72" s="13"/>
      <c r="H72" s="42">
        <f t="shared" si="7"/>
        <v>12</v>
      </c>
      <c r="I72" s="13">
        <v>6</v>
      </c>
      <c r="J72" s="13">
        <v>6</v>
      </c>
      <c r="K72" s="13"/>
    </row>
    <row r="73" spans="1:11" x14ac:dyDescent="0.3">
      <c r="A73" s="12">
        <v>11</v>
      </c>
      <c r="B73" s="3" t="s">
        <v>70</v>
      </c>
      <c r="C73" s="42">
        <f t="shared" si="6"/>
        <v>3</v>
      </c>
      <c r="D73" s="13">
        <v>3</v>
      </c>
      <c r="E73" s="13"/>
      <c r="F73" s="13">
        <v>0</v>
      </c>
      <c r="G73" s="13"/>
      <c r="H73" s="42">
        <f t="shared" si="7"/>
        <v>6</v>
      </c>
      <c r="I73" s="13">
        <v>3</v>
      </c>
      <c r="J73" s="13">
        <v>3</v>
      </c>
      <c r="K73" s="13"/>
    </row>
    <row r="74" spans="1:11" x14ac:dyDescent="0.3">
      <c r="A74" s="12">
        <v>12</v>
      </c>
      <c r="B74" s="3" t="s">
        <v>71</v>
      </c>
      <c r="C74" s="42">
        <f t="shared" si="6"/>
        <v>4</v>
      </c>
      <c r="D74" s="13">
        <v>3</v>
      </c>
      <c r="E74" s="13"/>
      <c r="F74" s="13">
        <v>1</v>
      </c>
      <c r="G74" s="13"/>
      <c r="H74" s="42">
        <f t="shared" si="7"/>
        <v>6</v>
      </c>
      <c r="I74" s="13">
        <v>3</v>
      </c>
      <c r="J74" s="13">
        <v>3</v>
      </c>
      <c r="K74" s="13"/>
    </row>
    <row r="75" spans="1:11" x14ac:dyDescent="0.3">
      <c r="A75" s="12">
        <v>13</v>
      </c>
      <c r="B75" s="3" t="s">
        <v>72</v>
      </c>
      <c r="C75" s="42">
        <f t="shared" si="6"/>
        <v>3</v>
      </c>
      <c r="D75" s="13">
        <v>3</v>
      </c>
      <c r="E75" s="13"/>
      <c r="F75" s="13"/>
      <c r="G75" s="13"/>
      <c r="H75" s="42">
        <f t="shared" si="7"/>
        <v>6</v>
      </c>
      <c r="I75" s="13">
        <v>3</v>
      </c>
      <c r="J75" s="13">
        <v>3</v>
      </c>
      <c r="K75" s="13"/>
    </row>
    <row r="76" spans="1:11" x14ac:dyDescent="0.3">
      <c r="A76" s="12">
        <v>14</v>
      </c>
      <c r="B76" s="3" t="s">
        <v>73</v>
      </c>
      <c r="C76" s="42">
        <f t="shared" si="6"/>
        <v>3</v>
      </c>
      <c r="D76" s="13">
        <v>3</v>
      </c>
      <c r="E76" s="13"/>
      <c r="F76" s="13">
        <v>0</v>
      </c>
      <c r="G76" s="13"/>
      <c r="H76" s="42">
        <f t="shared" si="7"/>
        <v>6</v>
      </c>
      <c r="I76" s="13">
        <v>3</v>
      </c>
      <c r="J76" s="13">
        <v>3</v>
      </c>
      <c r="K76" s="13"/>
    </row>
    <row r="77" spans="1:11" x14ac:dyDescent="0.3">
      <c r="A77" s="12">
        <v>15</v>
      </c>
      <c r="B77" s="3" t="s">
        <v>74</v>
      </c>
      <c r="C77" s="42">
        <f t="shared" si="6"/>
        <v>3</v>
      </c>
      <c r="D77" s="13">
        <v>3</v>
      </c>
      <c r="E77" s="13"/>
      <c r="F77" s="13">
        <v>0</v>
      </c>
      <c r="G77" s="13"/>
      <c r="H77" s="42">
        <f t="shared" si="7"/>
        <v>6</v>
      </c>
      <c r="I77" s="13">
        <v>3</v>
      </c>
      <c r="J77" s="13">
        <v>3</v>
      </c>
      <c r="K77" s="13"/>
    </row>
    <row r="78" spans="1:11" x14ac:dyDescent="0.3">
      <c r="A78" s="12">
        <v>16</v>
      </c>
      <c r="B78" s="3" t="s">
        <v>75</v>
      </c>
      <c r="C78" s="42">
        <f t="shared" si="6"/>
        <v>4</v>
      </c>
      <c r="D78" s="13">
        <v>3</v>
      </c>
      <c r="E78" s="13"/>
      <c r="F78" s="13">
        <v>1</v>
      </c>
      <c r="G78" s="13"/>
      <c r="H78" s="42">
        <f t="shared" si="7"/>
        <v>10</v>
      </c>
      <c r="I78" s="13">
        <v>5</v>
      </c>
      <c r="J78" s="13">
        <v>5</v>
      </c>
      <c r="K78" s="13"/>
    </row>
    <row r="79" spans="1:11" x14ac:dyDescent="0.3">
      <c r="A79" s="12">
        <v>17</v>
      </c>
      <c r="B79" s="3" t="s">
        <v>76</v>
      </c>
      <c r="C79" s="42">
        <f t="shared" si="6"/>
        <v>3</v>
      </c>
      <c r="D79" s="13">
        <v>2</v>
      </c>
      <c r="E79" s="13"/>
      <c r="F79" s="13">
        <v>1</v>
      </c>
      <c r="G79" s="13"/>
      <c r="H79" s="42">
        <f t="shared" si="7"/>
        <v>8</v>
      </c>
      <c r="I79" s="13">
        <v>4</v>
      </c>
      <c r="J79" s="13">
        <v>4</v>
      </c>
      <c r="K79" s="13"/>
    </row>
    <row r="80" spans="1:11" x14ac:dyDescent="0.3">
      <c r="A80" s="12">
        <v>18</v>
      </c>
      <c r="B80" s="3" t="s">
        <v>77</v>
      </c>
      <c r="C80" s="42">
        <f t="shared" si="6"/>
        <v>1</v>
      </c>
      <c r="D80" s="13">
        <v>1</v>
      </c>
      <c r="E80" s="13"/>
      <c r="F80" s="13"/>
      <c r="G80" s="13"/>
      <c r="H80" s="42">
        <f t="shared" si="7"/>
        <v>2</v>
      </c>
      <c r="I80" s="13">
        <v>1</v>
      </c>
      <c r="J80" s="13">
        <v>1</v>
      </c>
      <c r="K80" s="13"/>
    </row>
    <row r="81" spans="1:11" x14ac:dyDescent="0.3">
      <c r="A81" s="12">
        <v>19</v>
      </c>
      <c r="B81" s="3" t="s">
        <v>78</v>
      </c>
      <c r="C81" s="42">
        <f t="shared" si="6"/>
        <v>4</v>
      </c>
      <c r="D81" s="13">
        <v>3</v>
      </c>
      <c r="E81" s="13"/>
      <c r="F81" s="13">
        <v>1</v>
      </c>
      <c r="G81" s="13"/>
      <c r="H81" s="42">
        <f t="shared" si="7"/>
        <v>12</v>
      </c>
      <c r="I81" s="13">
        <v>6</v>
      </c>
      <c r="J81" s="13">
        <v>6</v>
      </c>
      <c r="K81" s="13"/>
    </row>
    <row r="82" spans="1:11" x14ac:dyDescent="0.3">
      <c r="A82" s="12">
        <v>20</v>
      </c>
      <c r="B82" s="3" t="s">
        <v>79</v>
      </c>
      <c r="C82" s="42">
        <f t="shared" si="6"/>
        <v>4</v>
      </c>
      <c r="D82" s="13">
        <v>3</v>
      </c>
      <c r="E82" s="13"/>
      <c r="F82" s="13">
        <v>1</v>
      </c>
      <c r="G82" s="13"/>
      <c r="H82" s="42">
        <f t="shared" si="7"/>
        <v>8</v>
      </c>
      <c r="I82" s="13">
        <v>4</v>
      </c>
      <c r="J82" s="13">
        <v>4</v>
      </c>
      <c r="K82" s="13"/>
    </row>
    <row r="83" spans="1:11" x14ac:dyDescent="0.3">
      <c r="A83" s="12">
        <v>21</v>
      </c>
      <c r="B83" s="3" t="s">
        <v>80</v>
      </c>
      <c r="C83" s="42">
        <f t="shared" si="6"/>
        <v>3</v>
      </c>
      <c r="D83" s="13">
        <v>3</v>
      </c>
      <c r="E83" s="13"/>
      <c r="F83" s="13">
        <v>0</v>
      </c>
      <c r="G83" s="13"/>
      <c r="H83" s="42">
        <f t="shared" si="7"/>
        <v>8</v>
      </c>
      <c r="I83" s="13">
        <v>4</v>
      </c>
      <c r="J83" s="13">
        <v>4</v>
      </c>
      <c r="K83" s="13"/>
    </row>
    <row r="84" spans="1:11" x14ac:dyDescent="0.3">
      <c r="A84" s="12">
        <v>22</v>
      </c>
      <c r="B84" s="3" t="s">
        <v>81</v>
      </c>
      <c r="C84" s="42">
        <f t="shared" si="6"/>
        <v>4</v>
      </c>
      <c r="D84" s="13">
        <v>3</v>
      </c>
      <c r="E84" s="13"/>
      <c r="F84" s="13">
        <v>1</v>
      </c>
      <c r="G84" s="13"/>
      <c r="H84" s="42">
        <f t="shared" si="7"/>
        <v>10</v>
      </c>
      <c r="I84" s="13">
        <v>5</v>
      </c>
      <c r="J84" s="13">
        <v>5</v>
      </c>
      <c r="K84" s="13"/>
    </row>
    <row r="85" spans="1:11" x14ac:dyDescent="0.3">
      <c r="A85" s="12">
        <v>23</v>
      </c>
      <c r="B85" s="3" t="s">
        <v>82</v>
      </c>
      <c r="C85" s="42">
        <f t="shared" si="6"/>
        <v>2</v>
      </c>
      <c r="D85" s="13">
        <v>2</v>
      </c>
      <c r="E85" s="13"/>
      <c r="F85" s="13"/>
      <c r="G85" s="13"/>
      <c r="H85" s="42">
        <f t="shared" si="7"/>
        <v>6</v>
      </c>
      <c r="I85" s="13">
        <v>3</v>
      </c>
      <c r="J85" s="13">
        <v>3</v>
      </c>
      <c r="K85" s="13"/>
    </row>
    <row r="86" spans="1:11" x14ac:dyDescent="0.3">
      <c r="A86" s="12">
        <v>24</v>
      </c>
      <c r="B86" s="3" t="s">
        <v>83</v>
      </c>
      <c r="C86" s="42">
        <f t="shared" si="6"/>
        <v>4</v>
      </c>
      <c r="D86" s="13">
        <v>3</v>
      </c>
      <c r="E86" s="13"/>
      <c r="F86" s="13">
        <v>1</v>
      </c>
      <c r="G86" s="13"/>
      <c r="H86" s="42">
        <f t="shared" si="7"/>
        <v>10</v>
      </c>
      <c r="I86" s="13">
        <v>5</v>
      </c>
      <c r="J86" s="13">
        <v>5</v>
      </c>
      <c r="K86" s="13"/>
    </row>
    <row r="87" spans="1:11" x14ac:dyDescent="0.3">
      <c r="A87" s="12">
        <v>25</v>
      </c>
      <c r="B87" s="3" t="s">
        <v>84</v>
      </c>
      <c r="C87" s="42">
        <f t="shared" si="6"/>
        <v>4</v>
      </c>
      <c r="D87" s="13">
        <v>3</v>
      </c>
      <c r="E87" s="13"/>
      <c r="F87" s="13">
        <v>1</v>
      </c>
      <c r="G87" s="13"/>
      <c r="H87" s="42">
        <f t="shared" si="7"/>
        <v>10</v>
      </c>
      <c r="I87" s="13">
        <v>5</v>
      </c>
      <c r="J87" s="13">
        <v>5</v>
      </c>
      <c r="K87" s="13"/>
    </row>
    <row r="88" spans="1:11" x14ac:dyDescent="0.3">
      <c r="A88" s="12">
        <v>26</v>
      </c>
      <c r="B88" s="3" t="s">
        <v>85</v>
      </c>
      <c r="C88" s="42">
        <f t="shared" si="6"/>
        <v>4</v>
      </c>
      <c r="D88" s="13">
        <v>3</v>
      </c>
      <c r="E88" s="13"/>
      <c r="F88" s="13">
        <v>1</v>
      </c>
      <c r="G88" s="13"/>
      <c r="H88" s="42">
        <f t="shared" si="7"/>
        <v>10</v>
      </c>
      <c r="I88" s="13">
        <v>5</v>
      </c>
      <c r="J88" s="13">
        <v>5</v>
      </c>
      <c r="K88" s="13"/>
    </row>
    <row r="89" spans="1:11" x14ac:dyDescent="0.3">
      <c r="A89" s="12">
        <v>27</v>
      </c>
      <c r="B89" s="3" t="s">
        <v>86</v>
      </c>
      <c r="C89" s="42">
        <f t="shared" si="6"/>
        <v>4</v>
      </c>
      <c r="D89" s="13">
        <v>3</v>
      </c>
      <c r="E89" s="13"/>
      <c r="F89" s="13">
        <v>1</v>
      </c>
      <c r="G89" s="13"/>
      <c r="H89" s="42">
        <f t="shared" si="7"/>
        <v>8</v>
      </c>
      <c r="I89" s="13">
        <v>4</v>
      </c>
      <c r="J89" s="13">
        <v>4</v>
      </c>
      <c r="K89" s="13"/>
    </row>
    <row r="90" spans="1:11" x14ac:dyDescent="0.3">
      <c r="A90" s="12">
        <v>28</v>
      </c>
      <c r="B90" s="3" t="s">
        <v>87</v>
      </c>
      <c r="C90" s="42">
        <f t="shared" si="6"/>
        <v>1</v>
      </c>
      <c r="D90" s="13">
        <v>1</v>
      </c>
      <c r="E90" s="13"/>
      <c r="F90" s="13"/>
      <c r="G90" s="13"/>
      <c r="H90" s="42">
        <f t="shared" si="7"/>
        <v>2</v>
      </c>
      <c r="I90" s="13">
        <v>1</v>
      </c>
      <c r="J90" s="13">
        <v>1</v>
      </c>
      <c r="K90" s="13"/>
    </row>
    <row r="91" spans="1:11" x14ac:dyDescent="0.3">
      <c r="A91" s="12">
        <v>29</v>
      </c>
      <c r="B91" s="3" t="s">
        <v>88</v>
      </c>
      <c r="C91" s="42">
        <f t="shared" si="6"/>
        <v>3</v>
      </c>
      <c r="D91" s="13">
        <v>2</v>
      </c>
      <c r="E91" s="13"/>
      <c r="F91" s="13">
        <v>1</v>
      </c>
      <c r="G91" s="13"/>
      <c r="H91" s="42">
        <f t="shared" si="7"/>
        <v>8</v>
      </c>
      <c r="I91" s="13">
        <v>4</v>
      </c>
      <c r="J91" s="13">
        <v>4</v>
      </c>
      <c r="K91" s="13"/>
    </row>
    <row r="92" spans="1:11" x14ac:dyDescent="0.3">
      <c r="A92" s="12">
        <v>30</v>
      </c>
      <c r="B92" s="3" t="s">
        <v>89</v>
      </c>
      <c r="C92" s="42">
        <f t="shared" si="6"/>
        <v>3</v>
      </c>
      <c r="D92" s="13">
        <v>3</v>
      </c>
      <c r="E92" s="13"/>
      <c r="F92" s="13">
        <v>0</v>
      </c>
      <c r="G92" s="13"/>
      <c r="H92" s="42">
        <f t="shared" si="7"/>
        <v>8</v>
      </c>
      <c r="I92" s="13">
        <v>4</v>
      </c>
      <c r="J92" s="13">
        <v>4</v>
      </c>
      <c r="K92" s="13"/>
    </row>
    <row r="93" spans="1:11" x14ac:dyDescent="0.3">
      <c r="A93" s="12">
        <v>31</v>
      </c>
      <c r="B93" s="3" t="s">
        <v>90</v>
      </c>
      <c r="C93" s="42">
        <f t="shared" si="6"/>
        <v>3</v>
      </c>
      <c r="D93" s="13">
        <v>3</v>
      </c>
      <c r="E93" s="13"/>
      <c r="F93" s="13">
        <v>0</v>
      </c>
      <c r="G93" s="13"/>
      <c r="H93" s="42">
        <f t="shared" si="7"/>
        <v>8</v>
      </c>
      <c r="I93" s="13">
        <v>4</v>
      </c>
      <c r="J93" s="13">
        <v>4</v>
      </c>
      <c r="K93" s="13"/>
    </row>
    <row r="94" spans="1:11" x14ac:dyDescent="0.3">
      <c r="A94" s="12">
        <v>32</v>
      </c>
      <c r="B94" s="3" t="s">
        <v>91</v>
      </c>
      <c r="C94" s="42">
        <f t="shared" si="6"/>
        <v>3</v>
      </c>
      <c r="D94" s="13">
        <v>3</v>
      </c>
      <c r="E94" s="13"/>
      <c r="F94" s="13">
        <v>0</v>
      </c>
      <c r="G94" s="13"/>
      <c r="H94" s="42">
        <f t="shared" si="7"/>
        <v>8</v>
      </c>
      <c r="I94" s="13">
        <v>4</v>
      </c>
      <c r="J94" s="13">
        <v>4</v>
      </c>
      <c r="K94" s="13"/>
    </row>
    <row r="95" spans="1:11" x14ac:dyDescent="0.3">
      <c r="A95" s="12">
        <v>33</v>
      </c>
      <c r="B95" s="3" t="s">
        <v>92</v>
      </c>
      <c r="C95" s="42">
        <f t="shared" si="6"/>
        <v>3</v>
      </c>
      <c r="D95" s="13">
        <v>3</v>
      </c>
      <c r="E95" s="13"/>
      <c r="F95" s="13">
        <v>0</v>
      </c>
      <c r="G95" s="13"/>
      <c r="H95" s="42">
        <f t="shared" si="7"/>
        <v>8</v>
      </c>
      <c r="I95" s="13">
        <v>4</v>
      </c>
      <c r="J95" s="13">
        <v>4</v>
      </c>
      <c r="K95" s="13"/>
    </row>
    <row r="96" spans="1:11" x14ac:dyDescent="0.3">
      <c r="A96" s="12">
        <v>34</v>
      </c>
      <c r="B96" s="3" t="s">
        <v>93</v>
      </c>
      <c r="C96" s="42">
        <f t="shared" si="6"/>
        <v>3</v>
      </c>
      <c r="D96" s="13">
        <v>3</v>
      </c>
      <c r="E96" s="13"/>
      <c r="F96" s="13">
        <v>0</v>
      </c>
      <c r="G96" s="13"/>
      <c r="H96" s="42">
        <f t="shared" si="7"/>
        <v>8</v>
      </c>
      <c r="I96" s="13">
        <v>4</v>
      </c>
      <c r="J96" s="13">
        <v>4</v>
      </c>
      <c r="K96" s="13"/>
    </row>
    <row r="97" spans="1:11" x14ac:dyDescent="0.3">
      <c r="A97" s="12">
        <v>35</v>
      </c>
      <c r="B97" s="3" t="s">
        <v>94</v>
      </c>
      <c r="C97" s="42">
        <f t="shared" si="6"/>
        <v>3</v>
      </c>
      <c r="D97" s="13">
        <v>3</v>
      </c>
      <c r="E97" s="13"/>
      <c r="F97" s="13">
        <v>0</v>
      </c>
      <c r="G97" s="13"/>
      <c r="H97" s="42">
        <f t="shared" si="7"/>
        <v>8</v>
      </c>
      <c r="I97" s="13">
        <v>4</v>
      </c>
      <c r="J97" s="13">
        <v>4</v>
      </c>
      <c r="K97" s="13"/>
    </row>
    <row r="98" spans="1:11" x14ac:dyDescent="0.3">
      <c r="A98" s="12">
        <v>36</v>
      </c>
      <c r="B98" s="3" t="s">
        <v>95</v>
      </c>
      <c r="C98" s="42">
        <f t="shared" si="6"/>
        <v>3</v>
      </c>
      <c r="D98" s="13">
        <v>3</v>
      </c>
      <c r="E98" s="13"/>
      <c r="F98" s="13">
        <v>0</v>
      </c>
      <c r="G98" s="13"/>
      <c r="H98" s="42">
        <f t="shared" si="7"/>
        <v>6</v>
      </c>
      <c r="I98" s="13">
        <v>3</v>
      </c>
      <c r="J98" s="13">
        <v>3</v>
      </c>
      <c r="K98" s="13"/>
    </row>
    <row r="99" spans="1:11" x14ac:dyDescent="0.3">
      <c r="A99" s="12">
        <v>37</v>
      </c>
      <c r="B99" s="3" t="s">
        <v>109</v>
      </c>
      <c r="C99" s="42">
        <f t="shared" si="6"/>
        <v>4</v>
      </c>
      <c r="D99" s="13">
        <v>3</v>
      </c>
      <c r="E99" s="13"/>
      <c r="F99" s="13">
        <v>1</v>
      </c>
      <c r="G99" s="13"/>
      <c r="H99" s="42">
        <f t="shared" si="7"/>
        <v>12</v>
      </c>
      <c r="I99" s="13">
        <v>6</v>
      </c>
      <c r="J99" s="13">
        <v>6</v>
      </c>
      <c r="K99" s="13"/>
    </row>
    <row r="100" spans="1:11" x14ac:dyDescent="0.3">
      <c r="A100" s="12">
        <v>38</v>
      </c>
      <c r="B100" s="3" t="s">
        <v>110</v>
      </c>
      <c r="C100" s="42">
        <f t="shared" si="6"/>
        <v>4</v>
      </c>
      <c r="D100" s="13">
        <v>3</v>
      </c>
      <c r="E100" s="13"/>
      <c r="F100" s="13">
        <v>1</v>
      </c>
      <c r="G100" s="13"/>
      <c r="H100" s="42">
        <f t="shared" si="7"/>
        <v>10</v>
      </c>
      <c r="I100" s="13">
        <v>5</v>
      </c>
      <c r="J100" s="13">
        <v>5</v>
      </c>
      <c r="K100" s="13"/>
    </row>
  </sheetData>
  <mergeCells count="11">
    <mergeCell ref="J1:K1"/>
    <mergeCell ref="H4:H5"/>
    <mergeCell ref="H3:J3"/>
    <mergeCell ref="I4:J4"/>
    <mergeCell ref="A2:K2"/>
    <mergeCell ref="A3:A5"/>
    <mergeCell ref="B3:B5"/>
    <mergeCell ref="D4:E4"/>
    <mergeCell ref="F4:G4"/>
    <mergeCell ref="C3:G3"/>
    <mergeCell ref="C4:C5"/>
  </mergeCells>
  <pageMargins left="0.11811023622047245" right="0" top="0.15748031496062992" bottom="0.15748031496062992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PL 1- Cấp tỉnh</vt:lpstr>
      <vt:lpstr>PL 2-Cấp xã</vt:lpstr>
      <vt:lpstr>'PL 2-Cấp xã'!Print_Area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2026-05-12T04:31:55Z</cp:lastPrinted>
  <dcterms:created xsi:type="dcterms:W3CDTF">2023-11-07T10:41:06Z</dcterms:created>
  <dcterms:modified xsi:type="dcterms:W3CDTF">2026-05-12T04:32:10Z</dcterms:modified>
</cp:coreProperties>
</file>